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E85DFE89-E060-4C78-AE07-50DBD477E736}" xr6:coauthVersionLast="47" xr6:coauthVersionMax="47" xr10:uidLastSave="{00000000-0000-0000-0000-000000000000}"/>
  <bookViews>
    <workbookView xWindow="-120" yWindow="-120" windowWidth="20730" windowHeight="11160" tabRatio="899" activeTab="12" xr2:uid="{00000000-000D-0000-FFFF-FFFF00000000}"/>
  </bookViews>
  <sheets>
    <sheet name="ANNEX-51" sheetId="38" r:id="rId1"/>
    <sheet name="ANNEX-52" sheetId="39" r:id="rId2"/>
    <sheet name="ANNEX-49A" sheetId="61" r:id="rId3"/>
    <sheet name="ANNEX-61" sheetId="23" r:id="rId4"/>
    <sheet name="ANNEX-62" sheetId="24" r:id="rId5"/>
    <sheet name="ANNEX-63" sheetId="25" r:id="rId6"/>
    <sheet name="ANNEX-64" sheetId="26" r:id="rId7"/>
    <sheet name="ANNEX-65" sheetId="27" r:id="rId8"/>
    <sheet name="ANNEX-66" sheetId="28" r:id="rId9"/>
    <sheet name="ANNEX-67" sheetId="29" state="hidden" r:id="rId10"/>
    <sheet name="ANNEX-68" sheetId="30" state="hidden" r:id="rId11"/>
    <sheet name="ANNEX-69" sheetId="31" r:id="rId12"/>
    <sheet name="ANNEX-70" sheetId="32" r:id="rId13"/>
  </sheets>
  <definedNames>
    <definedName name="_xlnm.Print_Area" localSheetId="7">'ANNEX-65'!$A:$K</definedName>
    <definedName name="_xlnm.Print_Area" localSheetId="8">'ANNEX-66'!$A:$K</definedName>
    <definedName name="_xlnm.Print_Area" localSheetId="11">'ANNEX-69'!#REF!</definedName>
    <definedName name="_xlnm.Print_Area" localSheetId="12">'ANNEX-70'!$A:$H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32" l="1"/>
  <c r="E36" i="32"/>
  <c r="C17" i="61" l="1"/>
  <c r="D17" i="61"/>
  <c r="E17" i="61"/>
  <c r="F17" i="61"/>
  <c r="G17" i="61"/>
  <c r="H17" i="61"/>
  <c r="C31" i="61"/>
  <c r="D31" i="61"/>
  <c r="D32" i="61" s="1"/>
  <c r="D56" i="61" s="1"/>
  <c r="E31" i="61"/>
  <c r="E32" i="61" s="1"/>
  <c r="E56" i="61" s="1"/>
  <c r="F31" i="61"/>
  <c r="G31" i="61"/>
  <c r="H31" i="61"/>
  <c r="H32" i="61" s="1"/>
  <c r="H56" i="61" s="1"/>
  <c r="C32" i="61"/>
  <c r="F32" i="61"/>
  <c r="G32" i="61"/>
  <c r="C34" i="61"/>
  <c r="D34" i="61"/>
  <c r="E34" i="61"/>
  <c r="F34" i="61"/>
  <c r="G34" i="61"/>
  <c r="H34" i="61"/>
  <c r="C39" i="61"/>
  <c r="D39" i="61"/>
  <c r="E39" i="61"/>
  <c r="F39" i="61"/>
  <c r="G39" i="61"/>
  <c r="H39" i="61"/>
  <c r="C45" i="61"/>
  <c r="D45" i="61"/>
  <c r="E45" i="61"/>
  <c r="F45" i="61"/>
  <c r="G45" i="61"/>
  <c r="H45" i="61"/>
  <c r="C50" i="61"/>
  <c r="D50" i="61"/>
  <c r="E50" i="61"/>
  <c r="F50" i="61"/>
  <c r="G50" i="61"/>
  <c r="H50" i="61"/>
  <c r="C55" i="61"/>
  <c r="D55" i="61"/>
  <c r="E55" i="61"/>
  <c r="F55" i="61"/>
  <c r="G55" i="61"/>
  <c r="H55" i="61"/>
  <c r="C56" i="61"/>
  <c r="F56" i="61"/>
  <c r="G56" i="61"/>
  <c r="F32" i="31" l="1"/>
  <c r="D32" i="31"/>
  <c r="K18" i="28" l="1"/>
  <c r="J18" i="28"/>
  <c r="I18" i="28"/>
  <c r="H18" i="28"/>
  <c r="G18" i="28"/>
  <c r="F18" i="28"/>
  <c r="E18" i="28"/>
  <c r="D18" i="28"/>
  <c r="C18" i="28"/>
  <c r="K56" i="27"/>
  <c r="J56" i="27"/>
  <c r="I56" i="27"/>
  <c r="H56" i="27"/>
  <c r="G56" i="27"/>
  <c r="F56" i="27"/>
  <c r="E56" i="27"/>
  <c r="D56" i="27"/>
  <c r="C56" i="27"/>
  <c r="K51" i="27"/>
  <c r="J51" i="27"/>
  <c r="I51" i="27"/>
  <c r="H51" i="27"/>
  <c r="G51" i="27"/>
  <c r="F51" i="27"/>
  <c r="E51" i="27"/>
  <c r="D51" i="27"/>
  <c r="C51" i="27"/>
  <c r="K46" i="27"/>
  <c r="J46" i="27"/>
  <c r="I46" i="27"/>
  <c r="H46" i="27"/>
  <c r="G46" i="27"/>
  <c r="F46" i="27"/>
  <c r="E46" i="27"/>
  <c r="D46" i="27"/>
  <c r="C46" i="27"/>
  <c r="K40" i="27"/>
  <c r="J40" i="27"/>
  <c r="I40" i="27"/>
  <c r="H40" i="27"/>
  <c r="G40" i="27"/>
  <c r="F40" i="27"/>
  <c r="E40" i="27"/>
  <c r="D40" i="27"/>
  <c r="C40" i="27"/>
  <c r="K35" i="27"/>
  <c r="J35" i="27"/>
  <c r="I35" i="27"/>
  <c r="H35" i="27"/>
  <c r="G35" i="27"/>
  <c r="F35" i="27"/>
  <c r="E35" i="27"/>
  <c r="D35" i="27"/>
  <c r="C35" i="27"/>
  <c r="K33" i="27"/>
  <c r="G33" i="27"/>
  <c r="D33" i="27"/>
  <c r="D57" i="27" s="1"/>
  <c r="C33" i="27"/>
  <c r="K32" i="27"/>
  <c r="J32" i="27"/>
  <c r="I32" i="27"/>
  <c r="H32" i="27"/>
  <c r="H33" i="27" s="1"/>
  <c r="H57" i="27" s="1"/>
  <c r="G32" i="27"/>
  <c r="F32" i="27"/>
  <c r="E32" i="27"/>
  <c r="D32" i="27"/>
  <c r="C32" i="27"/>
  <c r="K18" i="27"/>
  <c r="J18" i="27"/>
  <c r="J33" i="27" s="1"/>
  <c r="J57" i="27" s="1"/>
  <c r="I18" i="27"/>
  <c r="H18" i="27"/>
  <c r="G18" i="27"/>
  <c r="F18" i="27"/>
  <c r="F33" i="27" s="1"/>
  <c r="F57" i="27" s="1"/>
  <c r="E18" i="27"/>
  <c r="D18" i="27"/>
  <c r="C18" i="27"/>
  <c r="Z18" i="26"/>
  <c r="Y18" i="26"/>
  <c r="X18" i="26"/>
  <c r="W18" i="26"/>
  <c r="V18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H18" i="26"/>
  <c r="G18" i="26"/>
  <c r="F18" i="26"/>
  <c r="E18" i="26"/>
  <c r="D18" i="26"/>
  <c r="C18" i="26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C56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Z46" i="25"/>
  <c r="Y46" i="25"/>
  <c r="X46" i="25"/>
  <c r="W46" i="25"/>
  <c r="V46" i="25"/>
  <c r="U46" i="25"/>
  <c r="T46" i="25"/>
  <c r="S46" i="25"/>
  <c r="R46" i="25"/>
  <c r="Q46" i="25"/>
  <c r="P46" i="25"/>
  <c r="O46" i="25"/>
  <c r="N46" i="25"/>
  <c r="M46" i="25"/>
  <c r="L46" i="25"/>
  <c r="K46" i="25"/>
  <c r="J46" i="25"/>
  <c r="I46" i="25"/>
  <c r="H46" i="25"/>
  <c r="G46" i="25"/>
  <c r="F46" i="25"/>
  <c r="E46" i="25"/>
  <c r="D46" i="25"/>
  <c r="C46" i="25"/>
  <c r="Z40" i="25"/>
  <c r="Y40" i="25"/>
  <c r="X40" i="25"/>
  <c r="W40" i="25"/>
  <c r="V40" i="25"/>
  <c r="U40" i="25"/>
  <c r="T40" i="25"/>
  <c r="S40" i="25"/>
  <c r="R40" i="25"/>
  <c r="Q40" i="25"/>
  <c r="P40" i="25"/>
  <c r="O40" i="25"/>
  <c r="N40" i="25"/>
  <c r="M40" i="25"/>
  <c r="L40" i="25"/>
  <c r="K40" i="25"/>
  <c r="J40" i="25"/>
  <c r="I40" i="25"/>
  <c r="H40" i="25"/>
  <c r="G40" i="25"/>
  <c r="F40" i="25"/>
  <c r="E40" i="25"/>
  <c r="D40" i="25"/>
  <c r="C40" i="25"/>
  <c r="Z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V33" i="25"/>
  <c r="V57" i="25" s="1"/>
  <c r="J33" i="25"/>
  <c r="J57" i="25" s="1"/>
  <c r="F33" i="25"/>
  <c r="F57" i="25" s="1"/>
  <c r="E33" i="25"/>
  <c r="E57" i="25" s="1"/>
  <c r="Z32" i="25"/>
  <c r="Y32" i="25"/>
  <c r="X32" i="25"/>
  <c r="W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J32" i="25"/>
  <c r="I32" i="25"/>
  <c r="H32" i="25"/>
  <c r="G32" i="25"/>
  <c r="F32" i="25"/>
  <c r="E32" i="25"/>
  <c r="D32" i="25"/>
  <c r="C32" i="25"/>
  <c r="Z18" i="25"/>
  <c r="Z33" i="25" s="1"/>
  <c r="Z57" i="25" s="1"/>
  <c r="Y18" i="25"/>
  <c r="Y33" i="25" s="1"/>
  <c r="Y57" i="25" s="1"/>
  <c r="X18" i="25"/>
  <c r="X33" i="25" s="1"/>
  <c r="X57" i="25" s="1"/>
  <c r="W18" i="25"/>
  <c r="W33" i="25" s="1"/>
  <c r="W57" i="25" s="1"/>
  <c r="V18" i="25"/>
  <c r="U18" i="25"/>
  <c r="U33" i="25" s="1"/>
  <c r="U57" i="25" s="1"/>
  <c r="T18" i="25"/>
  <c r="T33" i="25" s="1"/>
  <c r="T57" i="25" s="1"/>
  <c r="S18" i="25"/>
  <c r="S33" i="25" s="1"/>
  <c r="S57" i="25" s="1"/>
  <c r="R18" i="25"/>
  <c r="R33" i="25" s="1"/>
  <c r="R57" i="25" s="1"/>
  <c r="Q18" i="25"/>
  <c r="Q33" i="25" s="1"/>
  <c r="Q57" i="25" s="1"/>
  <c r="P18" i="25"/>
  <c r="P33" i="25" s="1"/>
  <c r="P57" i="25" s="1"/>
  <c r="O18" i="25"/>
  <c r="O33" i="25" s="1"/>
  <c r="O57" i="25" s="1"/>
  <c r="N18" i="25"/>
  <c r="N33" i="25" s="1"/>
  <c r="N57" i="25" s="1"/>
  <c r="M18" i="25"/>
  <c r="M33" i="25" s="1"/>
  <c r="M57" i="25" s="1"/>
  <c r="L18" i="25"/>
  <c r="L33" i="25" s="1"/>
  <c r="L57" i="25" s="1"/>
  <c r="K18" i="25"/>
  <c r="K33" i="25" s="1"/>
  <c r="K57" i="25" s="1"/>
  <c r="J18" i="25"/>
  <c r="I18" i="25"/>
  <c r="I33" i="25" s="1"/>
  <c r="I57" i="25" s="1"/>
  <c r="H18" i="25"/>
  <c r="H33" i="25" s="1"/>
  <c r="H57" i="25" s="1"/>
  <c r="G18" i="25"/>
  <c r="G33" i="25" s="1"/>
  <c r="G57" i="25" s="1"/>
  <c r="F18" i="25"/>
  <c r="E18" i="25"/>
  <c r="D18" i="25"/>
  <c r="D33" i="25" s="1"/>
  <c r="D57" i="25" s="1"/>
  <c r="C18" i="25"/>
  <c r="C33" i="25" s="1"/>
  <c r="C57" i="25" s="1"/>
  <c r="P18" i="24"/>
  <c r="Q18" i="24" s="1"/>
  <c r="O18" i="24"/>
  <c r="N18" i="24"/>
  <c r="M18" i="24"/>
  <c r="L18" i="24"/>
  <c r="K18" i="24"/>
  <c r="J18" i="24"/>
  <c r="I18" i="24"/>
  <c r="H18" i="24"/>
  <c r="G18" i="24"/>
  <c r="F18" i="24"/>
  <c r="E18" i="24"/>
  <c r="D18" i="24"/>
  <c r="C18" i="24"/>
  <c r="Q17" i="24"/>
  <c r="J17" i="24"/>
  <c r="Q16" i="24"/>
  <c r="J16" i="24"/>
  <c r="Q15" i="24"/>
  <c r="J15" i="24"/>
  <c r="Q14" i="24"/>
  <c r="J14" i="24"/>
  <c r="Q13" i="24"/>
  <c r="J13" i="24"/>
  <c r="Q12" i="24"/>
  <c r="J12" i="24"/>
  <c r="Q11" i="24"/>
  <c r="J11" i="24"/>
  <c r="Q10" i="24"/>
  <c r="J10" i="24"/>
  <c r="Q9" i="24"/>
  <c r="J9" i="24"/>
  <c r="Q8" i="24"/>
  <c r="J8" i="24"/>
  <c r="Q7" i="24"/>
  <c r="J7" i="24"/>
  <c r="Q6" i="24"/>
  <c r="J6" i="24"/>
  <c r="Q57" i="23"/>
  <c r="P57" i="23"/>
  <c r="O57" i="23"/>
  <c r="N57" i="23"/>
  <c r="M57" i="23"/>
  <c r="L57" i="23"/>
  <c r="K57" i="23"/>
  <c r="I57" i="23"/>
  <c r="J57" i="23" s="1"/>
  <c r="H57" i="23"/>
  <c r="G57" i="23"/>
  <c r="F57" i="23"/>
  <c r="E57" i="23"/>
  <c r="D57" i="23"/>
  <c r="C57" i="23"/>
  <c r="Q56" i="23"/>
  <c r="J56" i="23"/>
  <c r="Q55" i="23"/>
  <c r="J55" i="23"/>
  <c r="Q54" i="23"/>
  <c r="J54" i="23"/>
  <c r="Q53" i="23"/>
  <c r="J53" i="23"/>
  <c r="P52" i="23"/>
  <c r="Q52" i="23" s="1"/>
  <c r="O52" i="23"/>
  <c r="N52" i="23"/>
  <c r="M52" i="23"/>
  <c r="L52" i="23"/>
  <c r="K52" i="23"/>
  <c r="I52" i="23"/>
  <c r="J52" i="23" s="1"/>
  <c r="H52" i="23"/>
  <c r="G52" i="23"/>
  <c r="F52" i="23"/>
  <c r="E52" i="23"/>
  <c r="D52" i="23"/>
  <c r="C52" i="23"/>
  <c r="Q51" i="23"/>
  <c r="J51" i="23"/>
  <c r="Q50" i="23"/>
  <c r="J50" i="23"/>
  <c r="Q49" i="23"/>
  <c r="J49" i="23"/>
  <c r="Q48" i="23"/>
  <c r="J48" i="23"/>
  <c r="P47" i="23"/>
  <c r="O47" i="23"/>
  <c r="N47" i="23"/>
  <c r="M47" i="23"/>
  <c r="L47" i="23"/>
  <c r="K47" i="23"/>
  <c r="I47" i="23"/>
  <c r="H47" i="23"/>
  <c r="G47" i="23"/>
  <c r="F47" i="23"/>
  <c r="E47" i="23"/>
  <c r="D47" i="23"/>
  <c r="C47" i="23"/>
  <c r="Q46" i="23"/>
  <c r="J46" i="23"/>
  <c r="Q45" i="23"/>
  <c r="J45" i="23"/>
  <c r="Q44" i="23"/>
  <c r="J44" i="23"/>
  <c r="Q43" i="23"/>
  <c r="J43" i="23"/>
  <c r="Q42" i="23"/>
  <c r="J42" i="23"/>
  <c r="P41" i="23"/>
  <c r="Q41" i="23" s="1"/>
  <c r="O41" i="23"/>
  <c r="N41" i="23"/>
  <c r="M41" i="23"/>
  <c r="L41" i="23"/>
  <c r="K41" i="23"/>
  <c r="I41" i="23"/>
  <c r="J41" i="23" s="1"/>
  <c r="H41" i="23"/>
  <c r="G41" i="23"/>
  <c r="F41" i="23"/>
  <c r="E41" i="23"/>
  <c r="D41" i="23"/>
  <c r="C41" i="23"/>
  <c r="Q40" i="23"/>
  <c r="J40" i="23"/>
  <c r="Q39" i="23"/>
  <c r="J39" i="23"/>
  <c r="Q38" i="23"/>
  <c r="J38" i="23"/>
  <c r="Q37" i="23"/>
  <c r="J37" i="23"/>
  <c r="P36" i="23"/>
  <c r="Q36" i="23" s="1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Q35" i="23"/>
  <c r="J35" i="23"/>
  <c r="P33" i="23"/>
  <c r="Q33" i="23" s="1"/>
  <c r="O33" i="23"/>
  <c r="N33" i="23"/>
  <c r="M33" i="23"/>
  <c r="L33" i="23"/>
  <c r="K33" i="23"/>
  <c r="J33" i="23"/>
  <c r="I33" i="23"/>
  <c r="H33" i="23"/>
  <c r="G33" i="23"/>
  <c r="F33" i="23"/>
  <c r="E33" i="23"/>
  <c r="D33" i="23"/>
  <c r="C33" i="23"/>
  <c r="Q32" i="23"/>
  <c r="J32" i="23"/>
  <c r="Q31" i="23"/>
  <c r="J31" i="23"/>
  <c r="Q30" i="23"/>
  <c r="J30" i="23"/>
  <c r="Q29" i="23"/>
  <c r="J29" i="23"/>
  <c r="Q28" i="23"/>
  <c r="J28" i="23"/>
  <c r="Q27" i="23"/>
  <c r="J27" i="23"/>
  <c r="Q26" i="23"/>
  <c r="J26" i="23"/>
  <c r="Q25" i="23"/>
  <c r="J25" i="23"/>
  <c r="Q24" i="23"/>
  <c r="J24" i="23"/>
  <c r="Q23" i="23"/>
  <c r="J23" i="23"/>
  <c r="Q22" i="23"/>
  <c r="J22" i="23"/>
  <c r="Q21" i="23"/>
  <c r="J21" i="23"/>
  <c r="Q20" i="23"/>
  <c r="J20" i="23"/>
  <c r="P19" i="23"/>
  <c r="P34" i="23" s="1"/>
  <c r="O19" i="23"/>
  <c r="O34" i="23" s="1"/>
  <c r="O58" i="23" s="1"/>
  <c r="N19" i="23"/>
  <c r="N34" i="23" s="1"/>
  <c r="N58" i="23" s="1"/>
  <c r="M19" i="23"/>
  <c r="M34" i="23" s="1"/>
  <c r="M58" i="23" s="1"/>
  <c r="L19" i="23"/>
  <c r="L34" i="23" s="1"/>
  <c r="L58" i="23" s="1"/>
  <c r="K19" i="23"/>
  <c r="K34" i="23" s="1"/>
  <c r="K58" i="23" s="1"/>
  <c r="I19" i="23"/>
  <c r="H19" i="23"/>
  <c r="H34" i="23" s="1"/>
  <c r="H58" i="23" s="1"/>
  <c r="G19" i="23"/>
  <c r="G34" i="23" s="1"/>
  <c r="G58" i="23" s="1"/>
  <c r="F19" i="23"/>
  <c r="F34" i="23" s="1"/>
  <c r="F58" i="23" s="1"/>
  <c r="E19" i="23"/>
  <c r="E34" i="23" s="1"/>
  <c r="E58" i="23" s="1"/>
  <c r="D19" i="23"/>
  <c r="D34" i="23" s="1"/>
  <c r="D58" i="23" s="1"/>
  <c r="C19" i="23"/>
  <c r="C34" i="23" s="1"/>
  <c r="C58" i="23" s="1"/>
  <c r="Q18" i="23"/>
  <c r="J18" i="23"/>
  <c r="Q17" i="23"/>
  <c r="J17" i="23"/>
  <c r="Q16" i="23"/>
  <c r="J16" i="23"/>
  <c r="Q15" i="23"/>
  <c r="J15" i="23"/>
  <c r="Q14" i="23"/>
  <c r="J14" i="23"/>
  <c r="Q13" i="23"/>
  <c r="J13" i="23"/>
  <c r="Q12" i="23"/>
  <c r="J12" i="23"/>
  <c r="Q11" i="23"/>
  <c r="J11" i="23"/>
  <c r="Q10" i="23"/>
  <c r="J10" i="23"/>
  <c r="Q9" i="23"/>
  <c r="J9" i="23"/>
  <c r="Q7" i="23"/>
  <c r="J7" i="23"/>
  <c r="U18" i="39"/>
  <c r="T18" i="39"/>
  <c r="S18" i="39"/>
  <c r="R18" i="39"/>
  <c r="Q18" i="39"/>
  <c r="P18" i="39"/>
  <c r="O18" i="39"/>
  <c r="N18" i="39"/>
  <c r="M18" i="39"/>
  <c r="L18" i="39"/>
  <c r="K18" i="39"/>
  <c r="J18" i="39"/>
  <c r="I18" i="39"/>
  <c r="H18" i="39"/>
  <c r="G18" i="39"/>
  <c r="F18" i="39"/>
  <c r="E18" i="39"/>
  <c r="D18" i="39"/>
  <c r="C18" i="39"/>
  <c r="U56" i="38"/>
  <c r="T56" i="38"/>
  <c r="S56" i="38"/>
  <c r="R56" i="38"/>
  <c r="Q56" i="38"/>
  <c r="P56" i="38"/>
  <c r="O56" i="38"/>
  <c r="N56" i="38"/>
  <c r="M56" i="38"/>
  <c r="L56" i="38"/>
  <c r="K56" i="38"/>
  <c r="J56" i="38"/>
  <c r="I56" i="38"/>
  <c r="H56" i="38"/>
  <c r="G56" i="38"/>
  <c r="F56" i="38"/>
  <c r="E56" i="38"/>
  <c r="D56" i="38"/>
  <c r="C56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U46" i="38"/>
  <c r="T46" i="38"/>
  <c r="S46" i="38"/>
  <c r="R46" i="38"/>
  <c r="Q46" i="38"/>
  <c r="P46" i="38"/>
  <c r="O46" i="38"/>
  <c r="N46" i="38"/>
  <c r="M46" i="38"/>
  <c r="L46" i="38"/>
  <c r="K46" i="38"/>
  <c r="J46" i="38"/>
  <c r="I46" i="38"/>
  <c r="H46" i="38"/>
  <c r="G46" i="38"/>
  <c r="F46" i="38"/>
  <c r="E46" i="38"/>
  <c r="D46" i="38"/>
  <c r="C46" i="38"/>
  <c r="U40" i="38"/>
  <c r="T40" i="38"/>
  <c r="S40" i="38"/>
  <c r="R40" i="38"/>
  <c r="Q40" i="38"/>
  <c r="P40" i="38"/>
  <c r="O40" i="38"/>
  <c r="N40" i="38"/>
  <c r="M40" i="38"/>
  <c r="L40" i="38"/>
  <c r="K40" i="38"/>
  <c r="J40" i="38"/>
  <c r="I40" i="38"/>
  <c r="H40" i="38"/>
  <c r="G40" i="38"/>
  <c r="F40" i="38"/>
  <c r="E40" i="38"/>
  <c r="D40" i="38"/>
  <c r="C40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U33" i="38"/>
  <c r="U57" i="38" s="1"/>
  <c r="T33" i="38"/>
  <c r="T57" i="38" s="1"/>
  <c r="Q33" i="38"/>
  <c r="Q57" i="38" s="1"/>
  <c r="P33" i="38"/>
  <c r="P57" i="38" s="1"/>
  <c r="M33" i="38"/>
  <c r="M57" i="38" s="1"/>
  <c r="L33" i="38"/>
  <c r="L57" i="38" s="1"/>
  <c r="I33" i="38"/>
  <c r="I57" i="38" s="1"/>
  <c r="H33" i="38"/>
  <c r="H57" i="38" s="1"/>
  <c r="E33" i="38"/>
  <c r="E57" i="38" s="1"/>
  <c r="D33" i="38"/>
  <c r="D57" i="38" s="1"/>
  <c r="U32" i="38"/>
  <c r="T32" i="38"/>
  <c r="S32" i="38"/>
  <c r="R32" i="38"/>
  <c r="Q32" i="38"/>
  <c r="P32" i="38"/>
  <c r="O32" i="38"/>
  <c r="N32" i="38"/>
  <c r="M32" i="38"/>
  <c r="L32" i="38"/>
  <c r="K32" i="38"/>
  <c r="J32" i="38"/>
  <c r="I32" i="38"/>
  <c r="H32" i="38"/>
  <c r="G32" i="38"/>
  <c r="F32" i="38"/>
  <c r="E32" i="38"/>
  <c r="D32" i="38"/>
  <c r="C32" i="38"/>
  <c r="U18" i="38"/>
  <c r="T18" i="38"/>
  <c r="S18" i="38"/>
  <c r="S33" i="38" s="1"/>
  <c r="S57" i="38" s="1"/>
  <c r="R18" i="38"/>
  <c r="R33" i="38" s="1"/>
  <c r="R57" i="38" s="1"/>
  <c r="Q18" i="38"/>
  <c r="P18" i="38"/>
  <c r="O18" i="38"/>
  <c r="O33" i="38" s="1"/>
  <c r="O57" i="38" s="1"/>
  <c r="N18" i="38"/>
  <c r="N33" i="38" s="1"/>
  <c r="N57" i="38" s="1"/>
  <c r="M18" i="38"/>
  <c r="L18" i="38"/>
  <c r="K18" i="38"/>
  <c r="K33" i="38" s="1"/>
  <c r="K57" i="38" s="1"/>
  <c r="J18" i="38"/>
  <c r="J33" i="38" s="1"/>
  <c r="J57" i="38" s="1"/>
  <c r="I18" i="38"/>
  <c r="H18" i="38"/>
  <c r="G18" i="38"/>
  <c r="G33" i="38" s="1"/>
  <c r="G57" i="38" s="1"/>
  <c r="F18" i="38"/>
  <c r="F33" i="38" s="1"/>
  <c r="F57" i="38" s="1"/>
  <c r="E18" i="38"/>
  <c r="D18" i="38"/>
  <c r="C18" i="38"/>
  <c r="C33" i="38" s="1"/>
  <c r="C57" i="38" s="1"/>
  <c r="J19" i="23" l="1"/>
  <c r="J47" i="23"/>
  <c r="Q47" i="23"/>
  <c r="P58" i="23"/>
  <c r="Q58" i="23" s="1"/>
  <c r="Q34" i="23"/>
  <c r="Q19" i="23"/>
  <c r="I34" i="23"/>
  <c r="G57" i="27"/>
  <c r="E33" i="27"/>
  <c r="E57" i="27" s="1"/>
  <c r="I33" i="27"/>
  <c r="I57" i="27" s="1"/>
  <c r="C57" i="27"/>
  <c r="K57" i="27"/>
  <c r="I58" i="23" l="1"/>
  <c r="J58" i="23" s="1"/>
  <c r="J34" i="23"/>
</calcChain>
</file>

<file path=xl/sharedStrings.xml><?xml version="1.0" encoding="utf-8"?>
<sst xmlns="http://schemas.openxmlformats.org/spreadsheetml/2006/main" count="783" uniqueCount="229">
  <si>
    <t>CONVENOR :</t>
  </si>
  <si>
    <t>ANNEXURE-51</t>
  </si>
  <si>
    <t>(Amt. Rs. In lacs)</t>
  </si>
  <si>
    <t>March  2025</t>
  </si>
  <si>
    <t xml:space="preserve">Sl No. </t>
  </si>
  <si>
    <t>Name of the Bank</t>
  </si>
  <si>
    <t>NRLM</t>
  </si>
  <si>
    <t>NULM- SEP (I)</t>
  </si>
  <si>
    <t>NULM- SEP (G)</t>
  </si>
  <si>
    <t>NULM-SHG</t>
  </si>
  <si>
    <t>NULM- WOMEN SHG</t>
  </si>
  <si>
    <t>Target</t>
  </si>
  <si>
    <t>Disbursements to SHGs from 01.04 to  upto the end of current quarter</t>
  </si>
  <si>
    <t>No. Of  beneficiaries  from 01.04 to  upto the end of current quarter</t>
  </si>
  <si>
    <t>No.</t>
  </si>
  <si>
    <t>Amt.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</si>
  <si>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</si>
  <si>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</si>
  <si>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</si>
  <si>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</si>
  <si>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</si>
  <si>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</si>
  <si>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</si>
  <si>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</si>
  <si>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</si>
  <si>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</si>
  <si>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</si>
  <si>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</si>
  <si>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</si>
  <si>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</si>
  <si>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</si>
  <si>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</si>
  <si>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</si>
  <si>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</si>
  <si>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</si>
  <si>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</si>
  <si>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</si>
  <si>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</si>
  <si>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</si>
  <si>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</si>
  <si>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</si>
  <si>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</si>
  <si>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</si>
  <si>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</si>
  <si>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</si>
  <si>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</si>
  <si>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</si>
  <si>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</si>
  <si>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</si>
  <si>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</si>
  <si>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</si>
  <si>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</si>
  <si>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</si>
  <si>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</si>
  <si>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</si>
  <si>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</si>
  <si>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</si>
  <si>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</si>
  <si>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</si>
  <si>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</si>
  <si>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</si>
  <si>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</si>
  <si>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</si>
  <si>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</si>
  <si>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</si>
  <si>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</si>
  <si>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</si>
  <si>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</si>
  <si>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ANNEXURE-52</t>
  </si>
  <si>
    <r>
      <t xml:space="preserve">DISTRICT  WISE -DISBURSEMENTS UNDER </t>
    </r>
    <r>
      <rPr>
        <b/>
        <u/>
        <sz val="11"/>
        <color theme="1"/>
        <rFont val="Times New Roman"/>
        <family val="1"/>
      </rPr>
      <t xml:space="preserve">NRLM  AND NULM </t>
    </r>
    <r>
      <rPr>
        <b/>
        <sz val="11"/>
        <color theme="1"/>
        <rFont val="Times New Roman"/>
        <family val="1"/>
      </rPr>
      <t xml:space="preserve">SCHEMES AS ON </t>
    </r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</si>
  <si>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</si>
  <si>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</si>
  <si>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</si>
  <si>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</si>
  <si>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</si>
  <si>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</si>
  <si>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</si>
  <si>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</si>
  <si>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</si>
  <si>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</si>
  <si>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</si>
  <si>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</si>
  <si>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</si>
  <si>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TOTAL</t>
  </si>
  <si>
    <t>ANNEXURE-61</t>
  </si>
  <si>
    <t>BANK  WISE - DATA ON PMJDY ACCOUNTS  AS ON March  2025</t>
  </si>
  <si>
    <t>Sr. No</t>
  </si>
  <si>
    <t>Number of PMJDY Accounts as at the end of the Quarter</t>
  </si>
  <si>
    <t>Deposits held in the A/cs (Amt.)</t>
  </si>
  <si>
    <t>Overdraft under PMJDY</t>
  </si>
  <si>
    <t xml:space="preserve"> Rupay Card Issued</t>
  </si>
  <si>
    <t xml:space="preserve"> Rupay Card Activated</t>
  </si>
  <si>
    <t xml:space="preserve"> Aadhaar Seeded</t>
  </si>
  <si>
    <t xml:space="preserve"> Aadhaar Seeding %</t>
  </si>
  <si>
    <t xml:space="preserve"> Rural </t>
  </si>
  <si>
    <t xml:space="preserve"> Urban </t>
  </si>
  <si>
    <t>Total</t>
  </si>
  <si>
    <t xml:space="preserve"> Male </t>
  </si>
  <si>
    <t xml:space="preserve">Female </t>
  </si>
  <si>
    <t xml:space="preserve">Total </t>
  </si>
  <si>
    <t xml:space="preserve"> Zero Balance A/c</t>
  </si>
  <si>
    <t>% of Zero Bal. A/c</t>
  </si>
  <si>
    <t>No. of acc.</t>
  </si>
  <si>
    <t>O/s(Amt.)</t>
  </si>
  <si>
    <t>ANNEXURE-62</t>
  </si>
  <si>
    <t>DISTRICT WISE - DATA ON PMJDY ACCOUNTS  AS ON March  2025</t>
  </si>
  <si>
    <t xml:space="preserve"> Female </t>
  </si>
  <si>
    <t xml:space="preserve"> Total </t>
  </si>
  <si>
    <t xml:space="preserve">No. </t>
  </si>
  <si>
    <t>ANNEXURE-63</t>
  </si>
  <si>
    <t>BANK  WISE - PMMY(MUDRA)  OUTSTANDINGS, DISBURSEMENTS  AND NPAs AS ON March  2025</t>
  </si>
  <si>
    <t>Sr.</t>
  </si>
  <si>
    <t>OUTSTANDINGS AS AT THE END OF THE QUARTER</t>
  </si>
  <si>
    <t>DISBURSEMENTS FROM 01.04. TO  UPTO THE QUARTER</t>
  </si>
  <si>
    <t>NPA</t>
  </si>
  <si>
    <t>Shishu</t>
  </si>
  <si>
    <t>Kishore</t>
  </si>
  <si>
    <t>Tarun</t>
  </si>
  <si>
    <t>Amount</t>
  </si>
  <si>
    <t>ANNEXURE-64</t>
  </si>
  <si>
    <t>DISTRICT  WISE - PMMY(MUDRA)  OUTSTANDINGS, DISBURSEMENTS  AND NPAs AS ON March  2025</t>
  </si>
  <si>
    <t xml:space="preserve">Name of the District </t>
  </si>
  <si>
    <t>ANNEXURE- 65</t>
  </si>
  <si>
    <t>BANK  WISE - STANDUP INDIA SCHEME-PROGRESS  UPTO  March  2025</t>
  </si>
  <si>
    <t xml:space="preserve"> Female-No. of accounts disbursed as at the end of the quarter</t>
  </si>
  <si>
    <t>Male-No. of  accounts disbursed as at the end of the quarter</t>
  </si>
  <si>
    <t>SCs</t>
  </si>
  <si>
    <t>STs</t>
  </si>
  <si>
    <t xml:space="preserve"> Amount</t>
  </si>
  <si>
    <t>ANNEXURE-66</t>
  </si>
  <si>
    <t>DISTRICT  WISE - STANDUP INDIA SCHEME- PROGRESS UPTO  March  2025</t>
  </si>
  <si>
    <t>Sanc. Amount</t>
  </si>
  <si>
    <t xml:space="preserve">               CONVENOR :</t>
  </si>
  <si>
    <t>ANNEXURE-67</t>
  </si>
  <si>
    <t xml:space="preserve">BANK WISE - PROGRESS IN PMAY SCHEME AS ON </t>
  </si>
  <si>
    <t>Sr. No.</t>
  </si>
  <si>
    <t>No. of Cases</t>
  </si>
  <si>
    <t xml:space="preserve">Subsidy Credited </t>
  </si>
  <si>
    <t>No of pending cases against claims lodged by the bank</t>
  </si>
  <si>
    <t>No of Accounts Outstanding</t>
  </si>
  <si>
    <t>Amount Outstanding</t>
  </si>
  <si>
    <t>ANNEXURE-68</t>
  </si>
  <si>
    <t xml:space="preserve">DISTRICT WISE - PROGRESS IN PMAY SCHEME AS ON </t>
  </si>
  <si>
    <t>ANNEXURE-69</t>
  </si>
  <si>
    <t>ANNEXURE 64</t>
  </si>
  <si>
    <t>Page No. -114</t>
  </si>
  <si>
    <t>Sl</t>
  </si>
  <si>
    <t>Bank</t>
  </si>
  <si>
    <t>Scheme</t>
  </si>
  <si>
    <t>No of enrolment</t>
  </si>
  <si>
    <t>AU Small Finance Bank</t>
  </si>
  <si>
    <t>JJY</t>
  </si>
  <si>
    <t>SBY</t>
  </si>
  <si>
    <t>Axis Bank Ltd</t>
  </si>
  <si>
    <t>Bank of Baroda</t>
  </si>
  <si>
    <t>Bank of India</t>
  </si>
  <si>
    <t>Bank of Maharashtra</t>
  </si>
  <si>
    <t>Canara Bank</t>
  </si>
  <si>
    <t>Central Bank of India</t>
  </si>
  <si>
    <t>HDFC Bank Ltd</t>
  </si>
  <si>
    <t>HP Gramin Bank</t>
  </si>
  <si>
    <t>HP State Coop Bank</t>
  </si>
  <si>
    <t>ICICI Bank Ltd</t>
  </si>
  <si>
    <t>IDBI Bank Ltd.</t>
  </si>
  <si>
    <t>IDFC Bank Ltd.</t>
  </si>
  <si>
    <t>Indian Bank</t>
  </si>
  <si>
    <t>Indian Overseas Bank</t>
  </si>
  <si>
    <t>IndusInd Bank Ltd</t>
  </si>
  <si>
    <t>Jammu &amp; Kashmir Bank Ltd</t>
  </si>
  <si>
    <t>Jogindra Central Bank</t>
  </si>
  <si>
    <t>Kangra Central Coop Bank</t>
  </si>
  <si>
    <t>Kotak Mahindra Bank Ltd</t>
  </si>
  <si>
    <t>Punjab &amp; Sind Bank</t>
  </si>
  <si>
    <t>Punjab National Bank</t>
  </si>
  <si>
    <t>RBL Bank Ltd</t>
  </si>
  <si>
    <t>South Indian Bank Ltd</t>
  </si>
  <si>
    <t>State Bank of India</t>
  </si>
  <si>
    <t>UCO Bank</t>
  </si>
  <si>
    <t>Union Bank of India</t>
  </si>
  <si>
    <t>Yes Bank Ltd</t>
  </si>
  <si>
    <t>BANK  WISE - PROGRESS IN SOCIAL SECURITY SCHEMES AS ON MARCH  2025</t>
  </si>
  <si>
    <t>Agenda No.4, Page 17-32</t>
  </si>
  <si>
    <t>OUTSTANDING</t>
  </si>
  <si>
    <t>DISBURSED</t>
  </si>
  <si>
    <t xml:space="preserve">SANCTION </t>
  </si>
  <si>
    <t>Name of Bank</t>
  </si>
  <si>
    <t>District  WISE - POSITION OF PMEGP - AS ON March  2025</t>
  </si>
  <si>
    <t>No. of  beneficiaries  from 01.04 to  upto the end of current quarter</t>
  </si>
  <si>
    <t>Agenda No.5, Page 33-41</t>
  </si>
  <si>
    <t>Agenda 5, Page 33-41</t>
  </si>
  <si>
    <t>Page No.-105</t>
  </si>
  <si>
    <t>Page No.-106</t>
  </si>
  <si>
    <t>Page No.-107</t>
  </si>
  <si>
    <t>Page No.-108</t>
  </si>
  <si>
    <t>Page No.-109</t>
  </si>
  <si>
    <t>Page No.-110</t>
  </si>
  <si>
    <t>Page No.-111</t>
  </si>
  <si>
    <t>Page No.-112</t>
  </si>
  <si>
    <t>Page No.-113</t>
  </si>
  <si>
    <t>Page No. -115</t>
  </si>
  <si>
    <t>S. No.</t>
  </si>
  <si>
    <t>Name of APY- SPs</t>
  </si>
  <si>
    <t>AAPB Target</t>
  </si>
  <si>
    <t>Annual Target</t>
  </si>
  <si>
    <t>APY accounts opened in FY 2024-25</t>
  </si>
  <si>
    <t>AAPB Achieved in FY 2024-25</t>
  </si>
  <si>
    <t>Annual Target Achievement in FY 2024-25</t>
  </si>
  <si>
    <t>Cumulative APY accounts opened since inception</t>
  </si>
  <si>
    <t>AU SMALL FINANCE BANK LIMITED</t>
  </si>
  <si>
    <t>AXIS BANK LTD</t>
  </si>
  <si>
    <t>BANDHAN BANK LIMITED</t>
  </si>
  <si>
    <t>CAPITAL SMALL FINANCE BANK LIMITED</t>
  </si>
  <si>
    <t>HDFC BANK LTD</t>
  </si>
  <si>
    <t>HIMACHAL PRADESH GRAMIN BANK</t>
  </si>
  <si>
    <t>ICICI BANK LIMITED</t>
  </si>
  <si>
    <t>IDBI BANK LTD</t>
  </si>
  <si>
    <t xml:space="preserve">INDIAN OVERSEAS BANK </t>
  </si>
  <si>
    <t>INDUSIND BANK LIMITED</t>
  </si>
  <si>
    <t>JOGINDRA CENTRAL CO-OPERATIVE BANK LTD</t>
  </si>
  <si>
    <t>THE CATHOLIC SYRIAN BANK LIMITED</t>
  </si>
  <si>
    <t>THE FEDERAL BANK LTD</t>
  </si>
  <si>
    <t>THE HP STATE COOPERATIVE BANK LTD</t>
  </si>
  <si>
    <t>THE JAMMU AND KASHMIR BANK LTD</t>
  </si>
  <si>
    <t>THE KANGRA CENTRAL COOPERATIVE BANK LIMITED</t>
  </si>
  <si>
    <t>THE SOUTH INDIAN BANK LTD MARKETING DEPARTMENT NPS CELL</t>
  </si>
  <si>
    <t>UJJIVAN SMALL FINANCE BANK LIMITED</t>
  </si>
  <si>
    <t>UTKARSH SMALL FINANCE BANK LIMITED</t>
  </si>
  <si>
    <t>YES BANK LIMITED</t>
  </si>
  <si>
    <t>BANK WISE - PROGRESS IN ATAL PENSION YOJANA AS ON MARCH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</si>
</sst>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</font>
    <font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3">
    <xf numFmtId="0" fontId="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/>
    <xf numFmtId="0" fontId="1" fillId="0" borderId="0" xfId="0" applyFont="1"/>
    <xf numFmtId="1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>
      <alignment horizontal="center" vertical="center" wrapText="1"/>
    </xf>
    <xf numFmtId="1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5" fillId="2" borderId="9" xfId="0" applyNumberFormat="1" applyFont="1" applyFill="1" applyBorder="1" applyAlignment="1" applyProtection="1">
      <alignment vertical="center" wrapText="1"/>
      <protection locked="0"/>
    </xf>
    <xf numFmtId="1" fontId="5" fillId="2" borderId="4" xfId="0" applyNumberFormat="1" applyFont="1" applyFill="1" applyBorder="1" applyAlignment="1" applyProtection="1">
      <alignment vertical="center" wrapText="1"/>
      <protection locked="0"/>
    </xf>
    <xf numFmtId="1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10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2" fontId="10" fillId="0" borderId="0" xfId="0" applyNumberFormat="1" applyFont="1"/>
    <xf numFmtId="0" fontId="10" fillId="0" borderId="12" xfId="0" applyFont="1" applyBorder="1"/>
    <xf numFmtId="0" fontId="12" fillId="0" borderId="17" xfId="0" applyFont="1" applyBorder="1" applyAlignment="1">
      <alignment vertical="center"/>
    </xf>
    <xf numFmtId="0" fontId="10" fillId="0" borderId="17" xfId="0" applyFont="1" applyBorder="1"/>
    <xf numFmtId="0" fontId="9" fillId="0" borderId="17" xfId="0" applyFont="1" applyBorder="1"/>
    <xf numFmtId="0" fontId="10" fillId="0" borderId="14" xfId="0" applyFont="1" applyBorder="1"/>
    <xf numFmtId="2" fontId="10" fillId="0" borderId="17" xfId="0" applyNumberFormat="1" applyFont="1" applyBorder="1"/>
    <xf numFmtId="2" fontId="10" fillId="0" borderId="14" xfId="0" applyNumberFormat="1" applyFont="1" applyBorder="1"/>
    <xf numFmtId="0" fontId="10" fillId="0" borderId="12" xfId="0" applyFont="1" applyBorder="1" applyAlignment="1">
      <alignment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1" fillId="0" borderId="6" xfId="0" applyNumberFormat="1" applyFont="1" applyBorder="1"/>
    <xf numFmtId="0" fontId="10" fillId="0" borderId="13" xfId="0" applyFont="1" applyBorder="1"/>
    <xf numFmtId="0" fontId="10" fillId="0" borderId="16" xfId="0" applyFont="1" applyBorder="1"/>
    <xf numFmtId="2" fontId="10" fillId="0" borderId="16" xfId="0" applyNumberFormat="1" applyFont="1" applyBorder="1"/>
    <xf numFmtId="2" fontId="10" fillId="0" borderId="15" xfId="0" applyNumberFormat="1" applyFont="1" applyBorder="1"/>
    <xf numFmtId="0" fontId="11" fillId="0" borderId="16" xfId="0" applyFont="1" applyBorder="1"/>
    <xf numFmtId="2" fontId="11" fillId="0" borderId="15" xfId="0" applyNumberFormat="1" applyFont="1" applyBorder="1"/>
    <xf numFmtId="0" fontId="10" fillId="0" borderId="12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0" fillId="0" borderId="19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10" fillId="0" borderId="19" xfId="0" applyFont="1" applyBorder="1"/>
    <xf numFmtId="0" fontId="9" fillId="0" borderId="19" xfId="0" applyFont="1" applyBorder="1"/>
    <xf numFmtId="2" fontId="10" fillId="0" borderId="19" xfId="0" applyNumberFormat="1" applyFont="1" applyBorder="1"/>
    <xf numFmtId="2" fontId="9" fillId="0" borderId="19" xfId="0" applyNumberFormat="1" applyFont="1" applyBorder="1"/>
    <xf numFmtId="0" fontId="10" fillId="0" borderId="19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4" fillId="0" borderId="12" xfId="0" applyFont="1" applyBorder="1"/>
    <xf numFmtId="0" fontId="12" fillId="0" borderId="17" xfId="0" applyFont="1" applyBorder="1"/>
    <xf numFmtId="0" fontId="12" fillId="0" borderId="17" xfId="0" applyFont="1" applyBorder="1" applyAlignment="1">
      <alignment horizontal="right" vertical="center"/>
    </xf>
    <xf numFmtId="0" fontId="14" fillId="0" borderId="17" xfId="0" applyFont="1" applyBorder="1"/>
    <xf numFmtId="0" fontId="12" fillId="0" borderId="17" xfId="0" applyFont="1" applyBorder="1" applyAlignment="1">
      <alignment horizontal="right"/>
    </xf>
    <xf numFmtId="0" fontId="14" fillId="0" borderId="0" xfId="0" applyFont="1"/>
    <xf numFmtId="0" fontId="12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center" wrapText="1"/>
    </xf>
    <xf numFmtId="0" fontId="14" fillId="2" borderId="20" xfId="0" applyFont="1" applyFill="1" applyBorder="1" applyAlignment="1">
      <alignment wrapText="1"/>
    </xf>
    <xf numFmtId="0" fontId="14" fillId="0" borderId="20" xfId="0" applyFont="1" applyBorder="1" applyAlignment="1">
      <alignment wrapText="1"/>
    </xf>
    <xf numFmtId="0" fontId="18" fillId="0" borderId="20" xfId="0" applyFont="1" applyBorder="1" applyAlignment="1">
      <alignment wrapText="1"/>
    </xf>
    <xf numFmtId="0" fontId="18" fillId="2" borderId="20" xfId="0" applyFont="1" applyFill="1" applyBorder="1" applyAlignment="1">
      <alignment wrapText="1"/>
    </xf>
    <xf numFmtId="0" fontId="14" fillId="2" borderId="20" xfId="0" applyFont="1" applyFill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2" fillId="0" borderId="19" xfId="0" applyFont="1" applyBorder="1" applyAlignment="1">
      <alignment wrapText="1"/>
    </xf>
    <xf numFmtId="0" fontId="12" fillId="0" borderId="19" xfId="0" applyFont="1" applyBorder="1" applyAlignment="1">
      <alignment horizontal="center" wrapText="1"/>
    </xf>
    <xf numFmtId="0" fontId="12" fillId="0" borderId="20" xfId="0" applyFont="1" applyBorder="1" applyAlignment="1">
      <alignment wrapText="1"/>
    </xf>
    <xf numFmtId="0" fontId="9" fillId="0" borderId="1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1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2" fillId="0" borderId="21" xfId="0" applyFont="1" applyBorder="1" applyAlignment="1">
      <alignment horizontal="center" wrapText="1"/>
    </xf>
    <xf numFmtId="0" fontId="12" fillId="0" borderId="22" xfId="0" applyFont="1" applyBorder="1" applyAlignment="1">
      <alignment horizont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0" fontId="4" fillId="2" borderId="0" xfId="0" applyFont="1" applyFill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0" fontId="21" fillId="0" borderId="19" xfId="0" applyFont="1" applyBorder="1"/>
    <xf numFmtId="3" fontId="21" fillId="0" borderId="19" xfId="1" applyNumberFormat="1" applyFont="1" applyFill="1" applyBorder="1" applyAlignment="1"/>
    <xf numFmtId="1" fontId="21" fillId="0" borderId="19" xfId="0" applyNumberFormat="1" applyFont="1" applyBorder="1"/>
    <xf numFmtId="9" fontId="21" fillId="0" borderId="19" xfId="2" applyFont="1" applyFill="1" applyBorder="1" applyAlignment="1"/>
    <xf numFmtId="0" fontId="22" fillId="0" borderId="19" xfId="0" applyFont="1" applyBorder="1"/>
    <xf numFmtId="3" fontId="22" fillId="0" borderId="19" xfId="1" applyNumberFormat="1" applyFont="1" applyFill="1" applyBorder="1" applyAlignment="1"/>
    <xf numFmtId="1" fontId="22" fillId="0" borderId="19" xfId="0" applyNumberFormat="1" applyFont="1" applyBorder="1"/>
    <xf numFmtId="9" fontId="22" fillId="0" borderId="19" xfId="2" applyFont="1" applyFill="1" applyBorder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914401</xdr:colOff>
      <xdr:row>0</xdr:row>
      <xdr:rowOff>19050</xdr:rowOff>
    </xdr:from>
    <xdr:to>
      <xdr:col>6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289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0</xdr:row>
      <xdr:rowOff>0</xdr:rowOff>
    </xdr:from>
    <xdr:to>
      <xdr:col>6</xdr:col>
      <xdr:colOff>666750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5800" y="0"/>
          <a:ext cx="361950" cy="219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914401</xdr:colOff>
      <xdr:row>0</xdr:row>
      <xdr:rowOff>19050</xdr:rowOff>
    </xdr:from>
    <xdr:to>
      <xdr:col>6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146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0</xdr:row>
      <xdr:rowOff>9525</xdr:rowOff>
    </xdr:from>
    <xdr:to>
      <xdr:col>6</xdr:col>
      <xdr:colOff>666750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67350" y="9525"/>
          <a:ext cx="381000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D04EE2EB-1F7A-4145-9B08-A1517527A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3</xdr:col>
      <xdr:colOff>152400</xdr:colOff>
      <xdr:row>0</xdr:row>
      <xdr:rowOff>0</xdr:rowOff>
    </xdr:from>
    <xdr:ext cx="361950" cy="238125"/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E612EB35-209B-4379-958B-44900C57B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9925" y="0"/>
          <a:ext cx="361950" cy="23812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0"/>
          <a:ext cx="371476" cy="190500"/>
        </a:xfrm>
        <a:prstGeom prst="rect">
          <a:avLst/>
        </a:prstGeom>
      </xdr:spPr>
    </xdr:pic>
    <xdr:clientData/>
  </xdr:twoCellAnchor>
  <xdr:twoCellAnchor editAs="oneCell">
    <xdr:from>
      <xdr:col>3</xdr:col>
      <xdr:colOff>400050</xdr:colOff>
      <xdr:row>0</xdr:row>
      <xdr:rowOff>28575</xdr:rowOff>
    </xdr:from>
    <xdr:to>
      <xdr:col>4</xdr:col>
      <xdr:colOff>196851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48025" y="28575"/>
          <a:ext cx="387351" cy="190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1455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0</xdr:row>
      <xdr:rowOff>28575</xdr:rowOff>
    </xdr:from>
    <xdr:to>
      <xdr:col>5</xdr:col>
      <xdr:colOff>234951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24250" y="28575"/>
          <a:ext cx="387351" cy="1809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790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276225</xdr:colOff>
      <xdr:row>0</xdr:row>
      <xdr:rowOff>28575</xdr:rowOff>
    </xdr:from>
    <xdr:to>
      <xdr:col>5</xdr:col>
      <xdr:colOff>142876</xdr:colOff>
      <xdr:row>1</xdr:row>
      <xdr:rowOff>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0" y="28575"/>
          <a:ext cx="457201" cy="1714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5740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0</xdr:row>
      <xdr:rowOff>38100</xdr:rowOff>
    </xdr:from>
    <xdr:to>
      <xdr:col>5</xdr:col>
      <xdr:colOff>117476</xdr:colOff>
      <xdr:row>1</xdr:row>
      <xdr:rowOff>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19425" y="38100"/>
          <a:ext cx="412751" cy="1619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95525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0</xdr:row>
      <xdr:rowOff>38100</xdr:rowOff>
    </xdr:from>
    <xdr:to>
      <xdr:col>5</xdr:col>
      <xdr:colOff>147638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86125" y="38100"/>
          <a:ext cx="490538" cy="2000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419100</xdr:colOff>
      <xdr:row>0</xdr:row>
      <xdr:rowOff>19050</xdr:rowOff>
    </xdr:from>
    <xdr:to>
      <xdr:col>4</xdr:col>
      <xdr:colOff>733426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81350" y="19050"/>
          <a:ext cx="314326" cy="2000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0</xdr:row>
      <xdr:rowOff>0</xdr:rowOff>
    </xdr:from>
    <xdr:to>
      <xdr:col>3</xdr:col>
      <xdr:colOff>457200</xdr:colOff>
      <xdr:row>1</xdr:row>
      <xdr:rowOff>85725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2F136262-9A7A-4320-93F9-7BCD42D12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2525" y="0"/>
          <a:ext cx="428625" cy="2857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219075</xdr:colOff>
      <xdr:row>0</xdr:row>
      <xdr:rowOff>19050</xdr:rowOff>
    </xdr:from>
    <xdr:to>
      <xdr:col>4</xdr:col>
      <xdr:colOff>647700</xdr:colOff>
      <xdr:row>1</xdr:row>
      <xdr:rowOff>57150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72000" y="19050"/>
          <a:ext cx="428625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7"/>
  <sheetViews>
    <sheetView workbookViewId="0">
      <selection activeCell="K1" sqref="K1"/>
    </sheetView>
  </sheetViews>
  <sheetFormatPr defaultColWidth="9.140625" defaultRowHeight="15" x14ac:dyDescent="0.25"/>
  <cols>
    <col min="1" max="1" width="5.28515625" style="21" customWidth="1"/>
    <col min="2" max="2" width="22.42578125" style="18" customWidth="1"/>
    <col min="3" max="3" width="8" style="18" customWidth="1"/>
    <col min="4" max="4" width="7.140625" style="18" customWidth="1"/>
    <col min="5" max="5" width="8.85546875" style="18" customWidth="1"/>
    <col min="6" max="7" width="11.140625" style="18" customWidth="1"/>
    <col min="8" max="8" width="7.42578125" style="18" customWidth="1"/>
    <col min="9" max="9" width="8.85546875" style="18" customWidth="1"/>
    <col min="10" max="11" width="11.140625" style="18" customWidth="1"/>
    <col min="12" max="12" width="6.7109375" style="18" customWidth="1"/>
    <col min="13" max="13" width="8.85546875" style="18" customWidth="1"/>
    <col min="14" max="14" width="11.140625" style="18" customWidth="1"/>
    <col min="15" max="15" width="17.7109375" style="18" customWidth="1"/>
    <col min="16" max="16" width="8.85546875" style="18" customWidth="1"/>
    <col min="17" max="17" width="11.140625" style="18" customWidth="1"/>
    <col min="18" max="18" width="15" style="18" customWidth="1"/>
    <col min="19" max="19" width="8.85546875" style="18" customWidth="1"/>
    <col min="20" max="20" width="11.140625" style="18" customWidth="1"/>
    <col min="21" max="21" width="16.42578125" style="18" customWidth="1"/>
    <col min="22" max="22" width="9.140625" style="18" customWidth="1"/>
    <col min="23" max="16384" width="9.140625" style="18"/>
  </cols>
  <sheetData>
    <row r="1" spans="1:21" ht="15.75" x14ac:dyDescent="0.25">
      <c r="A1" s="36"/>
      <c r="B1" s="32" t="s">
        <v>181</v>
      </c>
      <c r="C1" s="31"/>
      <c r="D1" s="31"/>
      <c r="E1" s="31"/>
      <c r="F1" s="30" t="s">
        <v>0</v>
      </c>
      <c r="G1" s="30"/>
      <c r="H1" s="30"/>
      <c r="I1" s="31"/>
      <c r="J1" s="31"/>
      <c r="K1" s="32" t="s">
        <v>190</v>
      </c>
      <c r="L1" s="31"/>
      <c r="M1" s="31"/>
      <c r="N1" s="31"/>
      <c r="O1" s="32" t="s">
        <v>1</v>
      </c>
      <c r="P1" s="31"/>
      <c r="Q1" s="31"/>
      <c r="S1" s="32" t="s">
        <v>2</v>
      </c>
      <c r="T1" s="31"/>
      <c r="U1" s="33"/>
    </row>
    <row r="2" spans="1:21" s="19" customFormat="1" x14ac:dyDescent="0.25">
      <c r="A2" s="90" t="s">
        <v>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2"/>
      <c r="S2" s="93"/>
      <c r="T2" s="93"/>
      <c r="U2" s="94"/>
    </row>
    <row r="3" spans="1:21" s="20" customFormat="1" ht="15.75" x14ac:dyDescent="0.25">
      <c r="A3" s="99" t="s">
        <v>4</v>
      </c>
      <c r="B3" s="96" t="s">
        <v>5</v>
      </c>
      <c r="C3" s="88" t="s">
        <v>6</v>
      </c>
      <c r="D3" s="104"/>
      <c r="E3" s="104"/>
      <c r="F3" s="105"/>
      <c r="G3" s="85" t="s">
        <v>7</v>
      </c>
      <c r="H3" s="86"/>
      <c r="I3" s="86"/>
      <c r="J3" s="87"/>
      <c r="K3" s="85" t="s">
        <v>8</v>
      </c>
      <c r="L3" s="86"/>
      <c r="M3" s="86"/>
      <c r="N3" s="86"/>
      <c r="O3" s="87"/>
      <c r="P3" s="103" t="s">
        <v>9</v>
      </c>
      <c r="Q3" s="103"/>
      <c r="R3" s="103"/>
      <c r="S3" s="103" t="s">
        <v>10</v>
      </c>
      <c r="T3" s="103"/>
      <c r="U3" s="103"/>
    </row>
    <row r="4" spans="1:21" ht="75.75" customHeight="1" x14ac:dyDescent="0.25">
      <c r="A4" s="100"/>
      <c r="B4" s="97"/>
      <c r="C4" s="83" t="s">
        <v>11</v>
      </c>
      <c r="D4" s="84"/>
      <c r="E4" s="95" t="s">
        <v>12</v>
      </c>
      <c r="F4" s="95"/>
      <c r="G4" s="83" t="s">
        <v>11</v>
      </c>
      <c r="H4" s="84"/>
      <c r="I4" s="102" t="s">
        <v>12</v>
      </c>
      <c r="J4" s="102"/>
      <c r="K4" s="88" t="s">
        <v>11</v>
      </c>
      <c r="L4" s="89"/>
      <c r="M4" s="102" t="s">
        <v>12</v>
      </c>
      <c r="N4" s="102"/>
      <c r="O4" s="11" t="s">
        <v>13</v>
      </c>
      <c r="P4" s="102" t="s">
        <v>12</v>
      </c>
      <c r="Q4" s="102"/>
      <c r="R4" s="12" t="s">
        <v>13</v>
      </c>
      <c r="S4" s="102" t="s">
        <v>12</v>
      </c>
      <c r="T4" s="102"/>
      <c r="U4" s="12" t="s">
        <v>13</v>
      </c>
    </row>
    <row r="5" spans="1:21" ht="23.45" customHeight="1" x14ac:dyDescent="0.25">
      <c r="A5" s="101"/>
      <c r="B5" s="98"/>
      <c r="C5" s="16" t="s">
        <v>14</v>
      </c>
      <c r="D5" s="16" t="s">
        <v>15</v>
      </c>
      <c r="E5" s="16" t="s">
        <v>14</v>
      </c>
      <c r="F5" s="16" t="s">
        <v>15</v>
      </c>
      <c r="G5" s="16" t="s">
        <v>14</v>
      </c>
      <c r="H5" s="16" t="s">
        <v>15</v>
      </c>
      <c r="I5" s="16" t="s">
        <v>14</v>
      </c>
      <c r="J5" s="16" t="s">
        <v>15</v>
      </c>
      <c r="K5" s="16" t="s">
        <v>14</v>
      </c>
      <c r="L5" s="16" t="s">
        <v>15</v>
      </c>
      <c r="M5" s="16" t="s">
        <v>14</v>
      </c>
      <c r="N5" s="16" t="s">
        <v>15</v>
      </c>
      <c r="O5" s="16" t="s">
        <v>14</v>
      </c>
      <c r="P5" s="16" t="s">
        <v>14</v>
      </c>
      <c r="Q5" s="16" t="s">
        <v>15</v>
      </c>
      <c r="R5" s="16" t="s">
        <v>14</v>
      </c>
      <c r="S5" s="16" t="s">
        <v>14</v>
      </c>
      <c r="T5" s="16" t="s">
        <v>15</v>
      </c>
      <c r="U5" s="16" t="s">
        <v>14</v>
      </c>
    </row>
    <row r="6" spans="1:21" x14ac:dyDescent="0.25">
      <c r="A6" s="52">
        <v>1</v>
      </c>
      <c r="B6" s="54" t="s">
        <v>16</v>
      </c>
      <c r="C6" s="54">
        <v>0</v>
      </c>
      <c r="D6" s="54">
        <v>0</v>
      </c>
      <c r="E6" s="54">
        <v>11</v>
      </c>
      <c r="F6" s="54">
        <v>19.579999999999998</v>
      </c>
      <c r="G6" s="54">
        <v>0</v>
      </c>
      <c r="H6" s="54">
        <v>0</v>
      </c>
      <c r="I6" s="54">
        <v>26</v>
      </c>
      <c r="J6" s="54">
        <v>39</v>
      </c>
      <c r="K6" s="54">
        <v>0</v>
      </c>
      <c r="L6" s="54">
        <v>0</v>
      </c>
      <c r="M6" s="54">
        <v>0</v>
      </c>
      <c r="N6" s="54">
        <v>0</v>
      </c>
      <c r="O6" s="54">
        <v>0</v>
      </c>
      <c r="P6" s="54">
        <v>4</v>
      </c>
      <c r="Q6" s="54">
        <v>15.44</v>
      </c>
      <c r="R6" s="54">
        <v>0</v>
      </c>
      <c r="S6" s="54">
        <v>3</v>
      </c>
      <c r="T6" s="54">
        <v>9.5</v>
      </c>
      <c r="U6" s="54">
        <v>0</v>
      </c>
    </row>
    <row r="7" spans="1:21" x14ac:dyDescent="0.25">
      <c r="A7" s="52">
        <v>2</v>
      </c>
      <c r="B7" s="54" t="s">
        <v>17</v>
      </c>
      <c r="C7" s="54">
        <v>0</v>
      </c>
      <c r="D7" s="54">
        <v>0</v>
      </c>
      <c r="E7" s="54">
        <v>29</v>
      </c>
      <c r="F7" s="54">
        <v>79.16</v>
      </c>
      <c r="G7" s="54">
        <v>0</v>
      </c>
      <c r="H7" s="54">
        <v>0</v>
      </c>
      <c r="I7" s="54">
        <v>4</v>
      </c>
      <c r="J7" s="54">
        <v>4.79</v>
      </c>
      <c r="K7" s="54">
        <v>0</v>
      </c>
      <c r="L7" s="54">
        <v>0</v>
      </c>
      <c r="M7" s="54">
        <v>2</v>
      </c>
      <c r="N7" s="54">
        <v>5.94</v>
      </c>
      <c r="O7" s="54">
        <v>0</v>
      </c>
      <c r="P7" s="54">
        <v>6</v>
      </c>
      <c r="Q7" s="54">
        <v>10.73</v>
      </c>
      <c r="R7" s="54">
        <v>0</v>
      </c>
      <c r="S7" s="54">
        <v>2</v>
      </c>
      <c r="T7" s="54">
        <v>2.19</v>
      </c>
      <c r="U7" s="54">
        <v>0</v>
      </c>
    </row>
    <row r="8" spans="1:21" x14ac:dyDescent="0.25">
      <c r="A8" s="52">
        <v>3</v>
      </c>
      <c r="B8" s="54" t="s">
        <v>18</v>
      </c>
      <c r="C8" s="54">
        <v>0</v>
      </c>
      <c r="D8" s="54">
        <v>0</v>
      </c>
      <c r="E8" s="54">
        <v>7</v>
      </c>
      <c r="F8" s="54">
        <v>19.95</v>
      </c>
      <c r="G8" s="54">
        <v>0</v>
      </c>
      <c r="H8" s="54">
        <v>0</v>
      </c>
      <c r="I8" s="54">
        <v>1</v>
      </c>
      <c r="J8" s="54">
        <v>0</v>
      </c>
      <c r="K8" s="54">
        <v>0</v>
      </c>
      <c r="L8" s="54">
        <v>0</v>
      </c>
      <c r="M8" s="54">
        <v>0</v>
      </c>
      <c r="N8" s="54">
        <v>0</v>
      </c>
      <c r="O8" s="54">
        <v>0</v>
      </c>
      <c r="P8" s="54">
        <v>0</v>
      </c>
      <c r="Q8" s="54">
        <v>0</v>
      </c>
      <c r="R8" s="54">
        <v>0</v>
      </c>
      <c r="S8" s="54">
        <v>0</v>
      </c>
      <c r="T8" s="54">
        <v>0</v>
      </c>
      <c r="U8" s="54">
        <v>0</v>
      </c>
    </row>
    <row r="9" spans="1:21" x14ac:dyDescent="0.25">
      <c r="A9" s="52">
        <v>4</v>
      </c>
      <c r="B9" s="54" t="s">
        <v>19</v>
      </c>
      <c r="C9" s="54">
        <v>0</v>
      </c>
      <c r="D9" s="54">
        <v>0</v>
      </c>
      <c r="E9" s="54">
        <v>79</v>
      </c>
      <c r="F9" s="54">
        <v>284.92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0</v>
      </c>
      <c r="Q9" s="54">
        <v>0</v>
      </c>
      <c r="R9" s="54">
        <v>0</v>
      </c>
      <c r="S9" s="54">
        <v>0</v>
      </c>
      <c r="T9" s="54">
        <v>0</v>
      </c>
      <c r="U9" s="54">
        <v>0</v>
      </c>
    </row>
    <row r="10" spans="1:21" x14ac:dyDescent="0.25">
      <c r="A10" s="52">
        <v>5</v>
      </c>
      <c r="B10" s="54" t="s">
        <v>20</v>
      </c>
      <c r="C10" s="54">
        <v>0</v>
      </c>
      <c r="D10" s="54">
        <v>0</v>
      </c>
      <c r="E10" s="54">
        <v>269</v>
      </c>
      <c r="F10" s="54">
        <v>625.25</v>
      </c>
      <c r="G10" s="54">
        <v>0</v>
      </c>
      <c r="H10" s="54">
        <v>0</v>
      </c>
      <c r="I10" s="54">
        <v>10</v>
      </c>
      <c r="J10" s="54">
        <v>0.6</v>
      </c>
      <c r="K10" s="54">
        <v>0</v>
      </c>
      <c r="L10" s="54">
        <v>0</v>
      </c>
      <c r="M10" s="54">
        <v>7</v>
      </c>
      <c r="N10" s="54">
        <v>9.8800000000000008</v>
      </c>
      <c r="O10" s="54">
        <v>7</v>
      </c>
      <c r="P10" s="54">
        <v>20</v>
      </c>
      <c r="Q10" s="54">
        <v>44.52</v>
      </c>
      <c r="R10" s="54">
        <v>20</v>
      </c>
      <c r="S10" s="54">
        <v>15</v>
      </c>
      <c r="T10" s="54">
        <v>2.66</v>
      </c>
      <c r="U10" s="54">
        <v>15</v>
      </c>
    </row>
    <row r="11" spans="1:21" x14ac:dyDescent="0.25">
      <c r="A11" s="52">
        <v>6</v>
      </c>
      <c r="B11" s="54" t="s">
        <v>21</v>
      </c>
      <c r="C11" s="54">
        <v>0</v>
      </c>
      <c r="D11" s="54">
        <v>0</v>
      </c>
      <c r="E11" s="54">
        <v>32</v>
      </c>
      <c r="F11" s="54">
        <v>78.48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4">
        <v>0</v>
      </c>
      <c r="N11" s="54">
        <v>0</v>
      </c>
      <c r="O11" s="54">
        <v>2</v>
      </c>
      <c r="P11" s="54">
        <v>12</v>
      </c>
      <c r="Q11" s="54">
        <v>54.9</v>
      </c>
      <c r="R11" s="54">
        <v>187</v>
      </c>
      <c r="S11" s="54">
        <v>11</v>
      </c>
      <c r="T11" s="54">
        <v>48.9</v>
      </c>
      <c r="U11" s="54">
        <v>177</v>
      </c>
    </row>
    <row r="12" spans="1:21" x14ac:dyDescent="0.25">
      <c r="A12" s="52">
        <v>7</v>
      </c>
      <c r="B12" s="54" t="s">
        <v>22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3</v>
      </c>
      <c r="J12" s="54">
        <v>5</v>
      </c>
      <c r="K12" s="54">
        <v>0</v>
      </c>
      <c r="L12" s="54">
        <v>0</v>
      </c>
      <c r="M12" s="54">
        <v>1</v>
      </c>
      <c r="N12" s="54">
        <v>3.5</v>
      </c>
      <c r="O12" s="54">
        <v>1</v>
      </c>
      <c r="P12" s="54">
        <v>2</v>
      </c>
      <c r="Q12" s="54">
        <v>4.5</v>
      </c>
      <c r="R12" s="54">
        <v>2</v>
      </c>
      <c r="S12" s="54">
        <v>0</v>
      </c>
      <c r="T12" s="54">
        <v>0</v>
      </c>
      <c r="U12" s="54">
        <v>0</v>
      </c>
    </row>
    <row r="13" spans="1:21" x14ac:dyDescent="0.25">
      <c r="A13" s="52">
        <v>8</v>
      </c>
      <c r="B13" s="54" t="s">
        <v>23</v>
      </c>
      <c r="C13" s="54">
        <v>0</v>
      </c>
      <c r="D13" s="54">
        <v>0</v>
      </c>
      <c r="E13" s="54">
        <v>41</v>
      </c>
      <c r="F13" s="54">
        <v>72.55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</row>
    <row r="14" spans="1:21" x14ac:dyDescent="0.25">
      <c r="A14" s="52">
        <v>9</v>
      </c>
      <c r="B14" s="54" t="s">
        <v>24</v>
      </c>
      <c r="C14" s="54">
        <v>0</v>
      </c>
      <c r="D14" s="54">
        <v>0</v>
      </c>
      <c r="E14" s="54">
        <v>1252</v>
      </c>
      <c r="F14" s="54">
        <v>7381.13</v>
      </c>
      <c r="G14" s="54">
        <v>0</v>
      </c>
      <c r="H14" s="54">
        <v>0</v>
      </c>
      <c r="I14" s="54">
        <v>10</v>
      </c>
      <c r="J14" s="54">
        <v>28.1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54">
        <v>13</v>
      </c>
      <c r="Q14" s="54">
        <v>31.41</v>
      </c>
      <c r="R14" s="54">
        <v>13</v>
      </c>
      <c r="S14" s="54">
        <v>4</v>
      </c>
      <c r="T14" s="54">
        <v>17.100000000000001</v>
      </c>
      <c r="U14" s="54">
        <v>4</v>
      </c>
    </row>
    <row r="15" spans="1:21" x14ac:dyDescent="0.25">
      <c r="A15" s="52">
        <v>10</v>
      </c>
      <c r="B15" s="54" t="s">
        <v>25</v>
      </c>
      <c r="C15" s="54">
        <v>0</v>
      </c>
      <c r="D15" s="54">
        <v>0</v>
      </c>
      <c r="E15" s="54">
        <v>266</v>
      </c>
      <c r="F15" s="54">
        <v>627.47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54">
        <v>0</v>
      </c>
      <c r="P15" s="54">
        <v>28</v>
      </c>
      <c r="Q15" s="54">
        <v>103.73</v>
      </c>
      <c r="R15" s="54">
        <v>28</v>
      </c>
      <c r="S15" s="54">
        <v>1</v>
      </c>
      <c r="T15" s="54">
        <v>0.11</v>
      </c>
      <c r="U15" s="54">
        <v>12</v>
      </c>
    </row>
    <row r="16" spans="1:21" x14ac:dyDescent="0.25">
      <c r="A16" s="52">
        <v>11</v>
      </c>
      <c r="B16" s="54" t="s">
        <v>26</v>
      </c>
      <c r="C16" s="54">
        <v>0</v>
      </c>
      <c r="D16" s="54">
        <v>0</v>
      </c>
      <c r="E16" s="54">
        <v>532</v>
      </c>
      <c r="F16" s="54">
        <v>1551.74</v>
      </c>
      <c r="G16" s="54">
        <v>0</v>
      </c>
      <c r="H16" s="54">
        <v>0</v>
      </c>
      <c r="I16" s="54">
        <v>9</v>
      </c>
      <c r="J16" s="54">
        <v>14.49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3</v>
      </c>
      <c r="Q16" s="54">
        <v>2.0099999999999998</v>
      </c>
      <c r="R16" s="54">
        <v>0</v>
      </c>
      <c r="S16" s="54">
        <v>15</v>
      </c>
      <c r="T16" s="54">
        <v>13.29</v>
      </c>
      <c r="U16" s="54">
        <v>0</v>
      </c>
    </row>
    <row r="17" spans="1:21" x14ac:dyDescent="0.25">
      <c r="A17" s="52">
        <v>12</v>
      </c>
      <c r="B17" s="54" t="s">
        <v>27</v>
      </c>
      <c r="C17" s="54">
        <v>0</v>
      </c>
      <c r="D17" s="54">
        <v>0</v>
      </c>
      <c r="E17" s="54">
        <v>84</v>
      </c>
      <c r="F17" s="54">
        <v>305.68</v>
      </c>
      <c r="G17" s="54">
        <v>0</v>
      </c>
      <c r="H17" s="54">
        <v>0</v>
      </c>
      <c r="I17" s="54">
        <v>45</v>
      </c>
      <c r="J17" s="54">
        <v>91.73</v>
      </c>
      <c r="K17" s="54">
        <v>0</v>
      </c>
      <c r="L17" s="54">
        <v>0</v>
      </c>
      <c r="M17" s="54">
        <v>2</v>
      </c>
      <c r="N17" s="54">
        <v>4</v>
      </c>
      <c r="O17" s="54">
        <v>10</v>
      </c>
      <c r="P17" s="54">
        <v>0</v>
      </c>
      <c r="Q17" s="54">
        <v>0</v>
      </c>
      <c r="R17" s="54">
        <v>0</v>
      </c>
      <c r="S17" s="54">
        <v>0</v>
      </c>
      <c r="T17" s="54">
        <v>0</v>
      </c>
      <c r="U17" s="54">
        <v>0</v>
      </c>
    </row>
    <row r="18" spans="1:21" x14ac:dyDescent="0.25">
      <c r="A18" s="53"/>
      <c r="B18" s="55" t="s">
        <v>28</v>
      </c>
      <c r="C18" s="55">
        <f t="shared" ref="C18:U18" si="0">SUM(C6:C17)</f>
        <v>0</v>
      </c>
      <c r="D18" s="55">
        <f t="shared" si="0"/>
        <v>0</v>
      </c>
      <c r="E18" s="55">
        <f t="shared" si="0"/>
        <v>2602</v>
      </c>
      <c r="F18" s="55">
        <f t="shared" si="0"/>
        <v>11045.91</v>
      </c>
      <c r="G18" s="55">
        <f t="shared" si="0"/>
        <v>0</v>
      </c>
      <c r="H18" s="55">
        <f t="shared" si="0"/>
        <v>0</v>
      </c>
      <c r="I18" s="55">
        <f t="shared" si="0"/>
        <v>108</v>
      </c>
      <c r="J18" s="55">
        <f t="shared" si="0"/>
        <v>183.71</v>
      </c>
      <c r="K18" s="55">
        <f t="shared" si="0"/>
        <v>0</v>
      </c>
      <c r="L18" s="55">
        <f t="shared" si="0"/>
        <v>0</v>
      </c>
      <c r="M18" s="55">
        <f t="shared" si="0"/>
        <v>12</v>
      </c>
      <c r="N18" s="55">
        <f t="shared" si="0"/>
        <v>23.32</v>
      </c>
      <c r="O18" s="55">
        <f t="shared" si="0"/>
        <v>20</v>
      </c>
      <c r="P18" s="55">
        <f t="shared" si="0"/>
        <v>88</v>
      </c>
      <c r="Q18" s="55">
        <f t="shared" si="0"/>
        <v>267.24</v>
      </c>
      <c r="R18" s="55">
        <f t="shared" si="0"/>
        <v>250</v>
      </c>
      <c r="S18" s="55">
        <f t="shared" si="0"/>
        <v>51</v>
      </c>
      <c r="T18" s="55">
        <f t="shared" si="0"/>
        <v>93.75</v>
      </c>
      <c r="U18" s="55">
        <f t="shared" si="0"/>
        <v>208</v>
      </c>
    </row>
    <row r="19" spans="1:21" x14ac:dyDescent="0.25">
      <c r="A19" s="52">
        <v>13</v>
      </c>
      <c r="B19" s="54" t="s">
        <v>29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54">
        <v>0</v>
      </c>
      <c r="R19" s="54">
        <v>0</v>
      </c>
      <c r="S19" s="54">
        <v>0</v>
      </c>
      <c r="T19" s="54">
        <v>0</v>
      </c>
      <c r="U19" s="54">
        <v>0</v>
      </c>
    </row>
    <row r="20" spans="1:21" x14ac:dyDescent="0.25">
      <c r="A20" s="52">
        <v>14</v>
      </c>
      <c r="B20" s="54" t="s">
        <v>30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v>0</v>
      </c>
      <c r="O20" s="54">
        <v>0</v>
      </c>
      <c r="P20" s="54">
        <v>0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</row>
    <row r="21" spans="1:21" x14ac:dyDescent="0.25">
      <c r="A21" s="52">
        <v>15</v>
      </c>
      <c r="B21" s="54" t="s">
        <v>31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v>0</v>
      </c>
      <c r="O21" s="54">
        <v>0</v>
      </c>
      <c r="P21" s="54">
        <v>0</v>
      </c>
      <c r="Q21" s="54">
        <v>0</v>
      </c>
      <c r="R21" s="54">
        <v>0</v>
      </c>
      <c r="S21" s="54">
        <v>0</v>
      </c>
      <c r="T21" s="54">
        <v>0</v>
      </c>
      <c r="U21" s="54">
        <v>0</v>
      </c>
    </row>
    <row r="22" spans="1:21" x14ac:dyDescent="0.25">
      <c r="A22" s="52">
        <v>16</v>
      </c>
      <c r="B22" s="54" t="s">
        <v>32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</row>
    <row r="23" spans="1:21" x14ac:dyDescent="0.25">
      <c r="A23" s="52">
        <v>17</v>
      </c>
      <c r="B23" s="54" t="s">
        <v>33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</row>
    <row r="24" spans="1:21" x14ac:dyDescent="0.25">
      <c r="A24" s="52">
        <v>18</v>
      </c>
      <c r="B24" s="54" t="s">
        <v>34</v>
      </c>
      <c r="C24" s="54">
        <v>0</v>
      </c>
      <c r="D24" s="54">
        <v>0</v>
      </c>
      <c r="E24" s="54">
        <v>6</v>
      </c>
      <c r="F24" s="54">
        <v>35</v>
      </c>
      <c r="G24" s="54">
        <v>0</v>
      </c>
      <c r="H24" s="54">
        <v>0</v>
      </c>
      <c r="I24" s="54">
        <v>4</v>
      </c>
      <c r="J24" s="54">
        <v>4.21</v>
      </c>
      <c r="K24" s="54">
        <v>0</v>
      </c>
      <c r="L24" s="54">
        <v>0</v>
      </c>
      <c r="M24" s="54">
        <v>2</v>
      </c>
      <c r="N24" s="54">
        <v>16</v>
      </c>
      <c r="O24" s="54">
        <v>16</v>
      </c>
      <c r="P24" s="54">
        <v>2</v>
      </c>
      <c r="Q24" s="54">
        <v>16</v>
      </c>
      <c r="R24" s="54">
        <v>16</v>
      </c>
      <c r="S24" s="54">
        <v>1</v>
      </c>
      <c r="T24" s="54">
        <v>8</v>
      </c>
      <c r="U24" s="54">
        <v>8</v>
      </c>
    </row>
    <row r="25" spans="1:21" x14ac:dyDescent="0.25">
      <c r="A25" s="52">
        <v>19</v>
      </c>
      <c r="B25" s="54" t="s">
        <v>35</v>
      </c>
      <c r="C25" s="54">
        <v>0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4">
        <v>0</v>
      </c>
      <c r="P25" s="54">
        <v>0</v>
      </c>
      <c r="Q25" s="54">
        <v>0</v>
      </c>
      <c r="R25" s="54">
        <v>0</v>
      </c>
      <c r="S25" s="54">
        <v>0</v>
      </c>
      <c r="T25" s="54">
        <v>0</v>
      </c>
      <c r="U25" s="54">
        <v>0</v>
      </c>
    </row>
    <row r="26" spans="1:21" x14ac:dyDescent="0.25">
      <c r="A26" s="52">
        <v>20</v>
      </c>
      <c r="B26" s="54" t="s">
        <v>36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>
        <v>0</v>
      </c>
      <c r="Q26" s="54">
        <v>0</v>
      </c>
      <c r="R26" s="54">
        <v>0</v>
      </c>
      <c r="S26" s="54">
        <v>0</v>
      </c>
      <c r="T26" s="54">
        <v>0</v>
      </c>
      <c r="U26" s="54">
        <v>0</v>
      </c>
    </row>
    <row r="27" spans="1:21" x14ac:dyDescent="0.25">
      <c r="A27" s="52">
        <v>21</v>
      </c>
      <c r="B27" s="54" t="s">
        <v>37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54">
        <v>0</v>
      </c>
      <c r="Q27" s="54">
        <v>0</v>
      </c>
      <c r="R27" s="54">
        <v>0</v>
      </c>
      <c r="S27" s="54">
        <v>0</v>
      </c>
      <c r="T27" s="54">
        <v>0</v>
      </c>
      <c r="U27" s="54">
        <v>0</v>
      </c>
    </row>
    <row r="28" spans="1:21" x14ac:dyDescent="0.25">
      <c r="A28" s="52">
        <v>22</v>
      </c>
      <c r="B28" s="54" t="s">
        <v>38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  <c r="O28" s="54">
        <v>0</v>
      </c>
      <c r="P28" s="54">
        <v>0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</row>
    <row r="29" spans="1:21" x14ac:dyDescent="0.25">
      <c r="A29" s="52">
        <v>23</v>
      </c>
      <c r="B29" s="54" t="s">
        <v>39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</row>
    <row r="30" spans="1:21" x14ac:dyDescent="0.25">
      <c r="A30" s="52">
        <v>24</v>
      </c>
      <c r="B30" s="54" t="s">
        <v>40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54">
        <v>0</v>
      </c>
      <c r="R30" s="54">
        <v>0</v>
      </c>
      <c r="S30" s="54">
        <v>0</v>
      </c>
      <c r="T30" s="54">
        <v>0</v>
      </c>
      <c r="U30" s="54">
        <v>0</v>
      </c>
    </row>
    <row r="31" spans="1:21" x14ac:dyDescent="0.25">
      <c r="A31" s="52">
        <v>25</v>
      </c>
      <c r="B31" s="54" t="s">
        <v>41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</row>
    <row r="32" spans="1:21" x14ac:dyDescent="0.25">
      <c r="A32" s="53"/>
      <c r="B32" s="55" t="s">
        <v>42</v>
      </c>
      <c r="C32" s="55">
        <f t="shared" ref="C32:U32" si="1">SUM(C19:C31)</f>
        <v>0</v>
      </c>
      <c r="D32" s="55">
        <f t="shared" si="1"/>
        <v>0</v>
      </c>
      <c r="E32" s="55">
        <f t="shared" si="1"/>
        <v>6</v>
      </c>
      <c r="F32" s="55">
        <f t="shared" si="1"/>
        <v>35</v>
      </c>
      <c r="G32" s="55">
        <f t="shared" si="1"/>
        <v>0</v>
      </c>
      <c r="H32" s="55">
        <f t="shared" si="1"/>
        <v>0</v>
      </c>
      <c r="I32" s="55">
        <f t="shared" si="1"/>
        <v>4</v>
      </c>
      <c r="J32" s="55">
        <f t="shared" si="1"/>
        <v>4.21</v>
      </c>
      <c r="K32" s="55">
        <f t="shared" si="1"/>
        <v>0</v>
      </c>
      <c r="L32" s="55">
        <f t="shared" si="1"/>
        <v>0</v>
      </c>
      <c r="M32" s="55">
        <f t="shared" si="1"/>
        <v>2</v>
      </c>
      <c r="N32" s="55">
        <f t="shared" si="1"/>
        <v>16</v>
      </c>
      <c r="O32" s="55">
        <f t="shared" si="1"/>
        <v>16</v>
      </c>
      <c r="P32" s="55">
        <f t="shared" si="1"/>
        <v>2</v>
      </c>
      <c r="Q32" s="55">
        <f t="shared" si="1"/>
        <v>16</v>
      </c>
      <c r="R32" s="55">
        <f t="shared" si="1"/>
        <v>16</v>
      </c>
      <c r="S32" s="55">
        <f t="shared" si="1"/>
        <v>1</v>
      </c>
      <c r="T32" s="55">
        <f t="shared" si="1"/>
        <v>8</v>
      </c>
      <c r="U32" s="55">
        <f t="shared" si="1"/>
        <v>8</v>
      </c>
    </row>
    <row r="33" spans="1:21" x14ac:dyDescent="0.25">
      <c r="A33" s="53"/>
      <c r="B33" s="55" t="s">
        <v>43</v>
      </c>
      <c r="C33" s="55">
        <f t="shared" ref="C33:U33" si="2">SUM(C18,C32)</f>
        <v>0</v>
      </c>
      <c r="D33" s="55">
        <f t="shared" si="2"/>
        <v>0</v>
      </c>
      <c r="E33" s="55">
        <f t="shared" si="2"/>
        <v>2608</v>
      </c>
      <c r="F33" s="55">
        <f t="shared" si="2"/>
        <v>11080.91</v>
      </c>
      <c r="G33" s="55">
        <f t="shared" si="2"/>
        <v>0</v>
      </c>
      <c r="H33" s="55">
        <f t="shared" si="2"/>
        <v>0</v>
      </c>
      <c r="I33" s="55">
        <f t="shared" si="2"/>
        <v>112</v>
      </c>
      <c r="J33" s="55">
        <f t="shared" si="2"/>
        <v>187.92000000000002</v>
      </c>
      <c r="K33" s="55">
        <f t="shared" si="2"/>
        <v>0</v>
      </c>
      <c r="L33" s="55">
        <f t="shared" si="2"/>
        <v>0</v>
      </c>
      <c r="M33" s="55">
        <f t="shared" si="2"/>
        <v>14</v>
      </c>
      <c r="N33" s="55">
        <f t="shared" si="2"/>
        <v>39.32</v>
      </c>
      <c r="O33" s="55">
        <f t="shared" si="2"/>
        <v>36</v>
      </c>
      <c r="P33" s="55">
        <f t="shared" si="2"/>
        <v>90</v>
      </c>
      <c r="Q33" s="55">
        <f t="shared" si="2"/>
        <v>283.24</v>
      </c>
      <c r="R33" s="55">
        <f t="shared" si="2"/>
        <v>266</v>
      </c>
      <c r="S33" s="55">
        <f t="shared" si="2"/>
        <v>52</v>
      </c>
      <c r="T33" s="55">
        <f t="shared" si="2"/>
        <v>101.75</v>
      </c>
      <c r="U33" s="55">
        <f t="shared" si="2"/>
        <v>216</v>
      </c>
    </row>
    <row r="34" spans="1:21" x14ac:dyDescent="0.25">
      <c r="A34" s="52">
        <v>26</v>
      </c>
      <c r="B34" s="54" t="s">
        <v>44</v>
      </c>
      <c r="C34" s="54">
        <v>0</v>
      </c>
      <c r="D34" s="54">
        <v>0</v>
      </c>
      <c r="E34" s="54">
        <v>1429</v>
      </c>
      <c r="F34" s="54">
        <v>5176.8999999999996</v>
      </c>
      <c r="G34" s="54">
        <v>0</v>
      </c>
      <c r="H34" s="54">
        <v>0</v>
      </c>
      <c r="I34" s="54">
        <v>6</v>
      </c>
      <c r="J34" s="54">
        <v>9.9700000000000006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3</v>
      </c>
      <c r="Q34" s="54">
        <v>13</v>
      </c>
      <c r="R34" s="54">
        <v>21</v>
      </c>
      <c r="S34" s="54">
        <v>30</v>
      </c>
      <c r="T34" s="54">
        <v>110</v>
      </c>
      <c r="U34" s="54">
        <v>210</v>
      </c>
    </row>
    <row r="35" spans="1:21" x14ac:dyDescent="0.25">
      <c r="A35" s="53"/>
      <c r="B35" s="55" t="s">
        <v>45</v>
      </c>
      <c r="C35" s="55">
        <f t="shared" ref="C35:U35" si="3">SUM(C34:C34)</f>
        <v>0</v>
      </c>
      <c r="D35" s="55">
        <f t="shared" si="3"/>
        <v>0</v>
      </c>
      <c r="E35" s="55">
        <f t="shared" si="3"/>
        <v>1429</v>
      </c>
      <c r="F35" s="55">
        <f t="shared" si="3"/>
        <v>5176.8999999999996</v>
      </c>
      <c r="G35" s="55">
        <f t="shared" si="3"/>
        <v>0</v>
      </c>
      <c r="H35" s="55">
        <f t="shared" si="3"/>
        <v>0</v>
      </c>
      <c r="I35" s="55">
        <f t="shared" si="3"/>
        <v>6</v>
      </c>
      <c r="J35" s="55">
        <f t="shared" si="3"/>
        <v>9.9700000000000006</v>
      </c>
      <c r="K35" s="55">
        <f t="shared" si="3"/>
        <v>0</v>
      </c>
      <c r="L35" s="55">
        <f t="shared" si="3"/>
        <v>0</v>
      </c>
      <c r="M35" s="55">
        <f t="shared" si="3"/>
        <v>0</v>
      </c>
      <c r="N35" s="55">
        <f t="shared" si="3"/>
        <v>0</v>
      </c>
      <c r="O35" s="55">
        <f t="shared" si="3"/>
        <v>0</v>
      </c>
      <c r="P35" s="55">
        <f t="shared" si="3"/>
        <v>3</v>
      </c>
      <c r="Q35" s="55">
        <f t="shared" si="3"/>
        <v>13</v>
      </c>
      <c r="R35" s="55">
        <f t="shared" si="3"/>
        <v>21</v>
      </c>
      <c r="S35" s="55">
        <f t="shared" si="3"/>
        <v>30</v>
      </c>
      <c r="T35" s="55">
        <f t="shared" si="3"/>
        <v>110</v>
      </c>
      <c r="U35" s="55">
        <f t="shared" si="3"/>
        <v>210</v>
      </c>
    </row>
    <row r="36" spans="1:21" x14ac:dyDescent="0.25">
      <c r="A36" s="52">
        <v>27</v>
      </c>
      <c r="B36" s="54" t="s">
        <v>46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</row>
    <row r="37" spans="1:21" x14ac:dyDescent="0.25">
      <c r="A37" s="52">
        <v>28</v>
      </c>
      <c r="B37" s="54" t="s">
        <v>47</v>
      </c>
      <c r="C37" s="54">
        <v>0</v>
      </c>
      <c r="D37" s="54">
        <v>0</v>
      </c>
      <c r="E37" s="54">
        <v>2365</v>
      </c>
      <c r="F37" s="54">
        <v>4351.21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54">
        <v>0</v>
      </c>
      <c r="Q37" s="54">
        <v>0</v>
      </c>
      <c r="R37" s="54">
        <v>0</v>
      </c>
      <c r="S37" s="54">
        <v>0</v>
      </c>
      <c r="T37" s="54">
        <v>0</v>
      </c>
      <c r="U37" s="54">
        <v>0</v>
      </c>
    </row>
    <row r="38" spans="1:21" x14ac:dyDescent="0.25">
      <c r="A38" s="52">
        <v>29</v>
      </c>
      <c r="B38" s="54" t="s">
        <v>48</v>
      </c>
      <c r="C38" s="54">
        <v>0</v>
      </c>
      <c r="D38" s="54">
        <v>0</v>
      </c>
      <c r="E38" s="54">
        <v>550</v>
      </c>
      <c r="F38" s="54">
        <v>1865.93</v>
      </c>
      <c r="G38" s="54">
        <v>0</v>
      </c>
      <c r="H38" s="54">
        <v>0</v>
      </c>
      <c r="I38" s="54">
        <v>16</v>
      </c>
      <c r="J38" s="54">
        <v>13.82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</row>
    <row r="39" spans="1:21" x14ac:dyDescent="0.25">
      <c r="A39" s="52">
        <v>30</v>
      </c>
      <c r="B39" s="54" t="s">
        <v>49</v>
      </c>
      <c r="C39" s="54">
        <v>0</v>
      </c>
      <c r="D39" s="54">
        <v>0</v>
      </c>
      <c r="E39" s="54">
        <v>1690</v>
      </c>
      <c r="F39" s="54">
        <v>4468.3999999999996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58</v>
      </c>
      <c r="Q39" s="54">
        <v>153.69999999999999</v>
      </c>
      <c r="R39" s="54">
        <v>406</v>
      </c>
      <c r="S39" s="54">
        <v>2</v>
      </c>
      <c r="T39" s="54">
        <v>2</v>
      </c>
      <c r="U39" s="54">
        <v>14</v>
      </c>
    </row>
    <row r="40" spans="1:21" x14ac:dyDescent="0.25">
      <c r="A40" s="53"/>
      <c r="B40" s="55" t="s">
        <v>50</v>
      </c>
      <c r="C40" s="55">
        <f t="shared" ref="C40:U40" si="4">SUM(C36:C39)</f>
        <v>0</v>
      </c>
      <c r="D40" s="55">
        <f t="shared" si="4"/>
        <v>0</v>
      </c>
      <c r="E40" s="55">
        <f t="shared" si="4"/>
        <v>4605</v>
      </c>
      <c r="F40" s="55">
        <f t="shared" si="4"/>
        <v>10685.54</v>
      </c>
      <c r="G40" s="55">
        <f t="shared" si="4"/>
        <v>0</v>
      </c>
      <c r="H40" s="55">
        <f t="shared" si="4"/>
        <v>0</v>
      </c>
      <c r="I40" s="55">
        <f t="shared" si="4"/>
        <v>16</v>
      </c>
      <c r="J40" s="55">
        <f t="shared" si="4"/>
        <v>13.82</v>
      </c>
      <c r="K40" s="55">
        <f t="shared" si="4"/>
        <v>0</v>
      </c>
      <c r="L40" s="55">
        <f t="shared" si="4"/>
        <v>0</v>
      </c>
      <c r="M40" s="55">
        <f t="shared" si="4"/>
        <v>0</v>
      </c>
      <c r="N40" s="55">
        <f t="shared" si="4"/>
        <v>0</v>
      </c>
      <c r="O40" s="55">
        <f t="shared" si="4"/>
        <v>0</v>
      </c>
      <c r="P40" s="55">
        <f t="shared" si="4"/>
        <v>58</v>
      </c>
      <c r="Q40" s="55">
        <f t="shared" si="4"/>
        <v>153.69999999999999</v>
      </c>
      <c r="R40" s="55">
        <f t="shared" si="4"/>
        <v>406</v>
      </c>
      <c r="S40" s="55">
        <f t="shared" si="4"/>
        <v>2</v>
      </c>
      <c r="T40" s="55">
        <f t="shared" si="4"/>
        <v>2</v>
      </c>
      <c r="U40" s="55">
        <f t="shared" si="4"/>
        <v>14</v>
      </c>
    </row>
    <row r="41" spans="1:21" x14ac:dyDescent="0.25">
      <c r="A41" s="52">
        <v>31</v>
      </c>
      <c r="B41" s="54" t="s">
        <v>51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54">
        <v>0</v>
      </c>
      <c r="P41" s="54">
        <v>0</v>
      </c>
      <c r="Q41" s="54">
        <v>0</v>
      </c>
      <c r="R41" s="54">
        <v>0</v>
      </c>
      <c r="S41" s="54">
        <v>0</v>
      </c>
      <c r="T41" s="54">
        <v>0</v>
      </c>
      <c r="U41" s="54">
        <v>0</v>
      </c>
    </row>
    <row r="42" spans="1:21" x14ac:dyDescent="0.25">
      <c r="A42" s="52">
        <v>32</v>
      </c>
      <c r="B42" s="54" t="s">
        <v>52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</row>
    <row r="43" spans="1:21" x14ac:dyDescent="0.25">
      <c r="A43" s="52">
        <v>33</v>
      </c>
      <c r="B43" s="54" t="s">
        <v>53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</row>
    <row r="44" spans="1:21" x14ac:dyDescent="0.25">
      <c r="A44" s="52">
        <v>34</v>
      </c>
      <c r="B44" s="54" t="s">
        <v>54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</row>
    <row r="45" spans="1:21" x14ac:dyDescent="0.25">
      <c r="A45" s="52">
        <v>35</v>
      </c>
      <c r="B45" s="54" t="s">
        <v>55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54">
        <v>0</v>
      </c>
      <c r="P45" s="54">
        <v>0</v>
      </c>
      <c r="Q45" s="54">
        <v>0</v>
      </c>
      <c r="R45" s="54">
        <v>0</v>
      </c>
      <c r="S45" s="54">
        <v>0</v>
      </c>
      <c r="T45" s="54">
        <v>0</v>
      </c>
      <c r="U45" s="54">
        <v>0</v>
      </c>
    </row>
    <row r="46" spans="1:21" x14ac:dyDescent="0.25">
      <c r="A46" s="53"/>
      <c r="B46" s="55" t="s">
        <v>56</v>
      </c>
      <c r="C46" s="55">
        <f t="shared" ref="C46:U46" si="5">SUM(C41:C45)</f>
        <v>0</v>
      </c>
      <c r="D46" s="55">
        <f t="shared" si="5"/>
        <v>0</v>
      </c>
      <c r="E46" s="55">
        <f t="shared" si="5"/>
        <v>0</v>
      </c>
      <c r="F46" s="55">
        <f t="shared" si="5"/>
        <v>0</v>
      </c>
      <c r="G46" s="55">
        <f t="shared" si="5"/>
        <v>0</v>
      </c>
      <c r="H46" s="55">
        <f t="shared" si="5"/>
        <v>0</v>
      </c>
      <c r="I46" s="55">
        <f t="shared" si="5"/>
        <v>0</v>
      </c>
      <c r="J46" s="55">
        <f t="shared" si="5"/>
        <v>0</v>
      </c>
      <c r="K46" s="55">
        <f t="shared" si="5"/>
        <v>0</v>
      </c>
      <c r="L46" s="55">
        <f t="shared" si="5"/>
        <v>0</v>
      </c>
      <c r="M46" s="55">
        <f t="shared" si="5"/>
        <v>0</v>
      </c>
      <c r="N46" s="55">
        <f t="shared" si="5"/>
        <v>0</v>
      </c>
      <c r="O46" s="55">
        <f t="shared" si="5"/>
        <v>0</v>
      </c>
      <c r="P46" s="55">
        <f t="shared" si="5"/>
        <v>0</v>
      </c>
      <c r="Q46" s="55">
        <f t="shared" si="5"/>
        <v>0</v>
      </c>
      <c r="R46" s="55">
        <f t="shared" si="5"/>
        <v>0</v>
      </c>
      <c r="S46" s="55">
        <f t="shared" si="5"/>
        <v>0</v>
      </c>
      <c r="T46" s="55">
        <f t="shared" si="5"/>
        <v>0</v>
      </c>
      <c r="U46" s="55">
        <f t="shared" si="5"/>
        <v>0</v>
      </c>
    </row>
    <row r="47" spans="1:21" x14ac:dyDescent="0.25">
      <c r="A47" s="52">
        <v>36</v>
      </c>
      <c r="B47" s="54" t="s">
        <v>57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4">
        <v>0</v>
      </c>
      <c r="P47" s="54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</row>
    <row r="48" spans="1:21" x14ac:dyDescent="0.25">
      <c r="A48" s="52">
        <v>37</v>
      </c>
      <c r="B48" s="54" t="s">
        <v>58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4">
        <v>0</v>
      </c>
      <c r="O48" s="54">
        <v>0</v>
      </c>
      <c r="P48" s="54">
        <v>0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</row>
    <row r="49" spans="1:21" x14ac:dyDescent="0.25">
      <c r="A49" s="52">
        <v>38</v>
      </c>
      <c r="B49" s="54" t="s">
        <v>59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</row>
    <row r="50" spans="1:21" x14ac:dyDescent="0.25">
      <c r="A50" s="52">
        <v>39</v>
      </c>
      <c r="B50" s="54" t="s">
        <v>60</v>
      </c>
      <c r="C50" s="54">
        <v>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4">
        <v>0</v>
      </c>
      <c r="O50" s="54">
        <v>0</v>
      </c>
      <c r="P50" s="54">
        <v>0</v>
      </c>
      <c r="Q50" s="54">
        <v>0</v>
      </c>
      <c r="R50" s="54">
        <v>0</v>
      </c>
      <c r="S50" s="54">
        <v>0</v>
      </c>
      <c r="T50" s="54">
        <v>0</v>
      </c>
      <c r="U50" s="54">
        <v>0</v>
      </c>
    </row>
    <row r="51" spans="1:21" x14ac:dyDescent="0.25">
      <c r="A51" s="53"/>
      <c r="B51" s="55" t="s">
        <v>61</v>
      </c>
      <c r="C51" s="55">
        <f t="shared" ref="C51:U51" si="6">SUM(C47:C50)</f>
        <v>0</v>
      </c>
      <c r="D51" s="55">
        <f t="shared" si="6"/>
        <v>0</v>
      </c>
      <c r="E51" s="55">
        <f t="shared" si="6"/>
        <v>0</v>
      </c>
      <c r="F51" s="55">
        <f t="shared" si="6"/>
        <v>0</v>
      </c>
      <c r="G51" s="55">
        <f t="shared" si="6"/>
        <v>0</v>
      </c>
      <c r="H51" s="55">
        <f t="shared" si="6"/>
        <v>0</v>
      </c>
      <c r="I51" s="55">
        <f t="shared" si="6"/>
        <v>0</v>
      </c>
      <c r="J51" s="55">
        <f t="shared" si="6"/>
        <v>0</v>
      </c>
      <c r="K51" s="55">
        <f t="shared" si="6"/>
        <v>0</v>
      </c>
      <c r="L51" s="55">
        <f t="shared" si="6"/>
        <v>0</v>
      </c>
      <c r="M51" s="55">
        <f t="shared" si="6"/>
        <v>0</v>
      </c>
      <c r="N51" s="55">
        <f t="shared" si="6"/>
        <v>0</v>
      </c>
      <c r="O51" s="55">
        <f t="shared" si="6"/>
        <v>0</v>
      </c>
      <c r="P51" s="55">
        <f t="shared" si="6"/>
        <v>0</v>
      </c>
      <c r="Q51" s="55">
        <f t="shared" si="6"/>
        <v>0</v>
      </c>
      <c r="R51" s="55">
        <f t="shared" si="6"/>
        <v>0</v>
      </c>
      <c r="S51" s="55">
        <f t="shared" si="6"/>
        <v>0</v>
      </c>
      <c r="T51" s="55">
        <f t="shared" si="6"/>
        <v>0</v>
      </c>
      <c r="U51" s="55">
        <f t="shared" si="6"/>
        <v>0</v>
      </c>
    </row>
    <row r="52" spans="1:21" x14ac:dyDescent="0.25">
      <c r="A52" s="52">
        <v>40</v>
      </c>
      <c r="B52" s="54" t="s">
        <v>62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4">
        <v>0</v>
      </c>
      <c r="O52" s="54">
        <v>0</v>
      </c>
      <c r="P52" s="54">
        <v>0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</row>
    <row r="53" spans="1:21" x14ac:dyDescent="0.25">
      <c r="A53" s="52">
        <v>41</v>
      </c>
      <c r="B53" s="54" t="s">
        <v>63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  <c r="N53" s="54">
        <v>0</v>
      </c>
      <c r="O53" s="54">
        <v>0</v>
      </c>
      <c r="P53" s="54">
        <v>0</v>
      </c>
      <c r="Q53" s="54">
        <v>0</v>
      </c>
      <c r="R53" s="54">
        <v>0</v>
      </c>
      <c r="S53" s="54">
        <v>0</v>
      </c>
      <c r="T53" s="54">
        <v>0</v>
      </c>
      <c r="U53" s="54">
        <v>0</v>
      </c>
    </row>
    <row r="54" spans="1:21" x14ac:dyDescent="0.25">
      <c r="A54" s="52">
        <v>42</v>
      </c>
      <c r="B54" s="54" t="s">
        <v>64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4">
        <v>0</v>
      </c>
      <c r="O54" s="54">
        <v>0</v>
      </c>
      <c r="P54" s="54">
        <v>0</v>
      </c>
      <c r="Q54" s="54">
        <v>0</v>
      </c>
      <c r="R54" s="54">
        <v>0</v>
      </c>
      <c r="S54" s="54">
        <v>0</v>
      </c>
      <c r="T54" s="54">
        <v>0</v>
      </c>
      <c r="U54" s="54">
        <v>0</v>
      </c>
    </row>
    <row r="55" spans="1:21" x14ac:dyDescent="0.25">
      <c r="A55" s="52">
        <v>43</v>
      </c>
      <c r="B55" s="54" t="s">
        <v>65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54">
        <v>0</v>
      </c>
      <c r="O55" s="54">
        <v>0</v>
      </c>
      <c r="P55" s="54">
        <v>0</v>
      </c>
      <c r="Q55" s="54">
        <v>0</v>
      </c>
      <c r="R55" s="54">
        <v>0</v>
      </c>
      <c r="S55" s="54">
        <v>0</v>
      </c>
      <c r="T55" s="54">
        <v>0</v>
      </c>
      <c r="U55" s="54">
        <v>0</v>
      </c>
    </row>
    <row r="56" spans="1:21" x14ac:dyDescent="0.25">
      <c r="A56" s="53"/>
      <c r="B56" s="55" t="s">
        <v>66</v>
      </c>
      <c r="C56" s="55">
        <f t="shared" ref="C56:U56" si="7">SUM(C52:C55)</f>
        <v>0</v>
      </c>
      <c r="D56" s="55">
        <f t="shared" si="7"/>
        <v>0</v>
      </c>
      <c r="E56" s="55">
        <f t="shared" si="7"/>
        <v>0</v>
      </c>
      <c r="F56" s="55">
        <f t="shared" si="7"/>
        <v>0</v>
      </c>
      <c r="G56" s="55">
        <f t="shared" si="7"/>
        <v>0</v>
      </c>
      <c r="H56" s="55">
        <f t="shared" si="7"/>
        <v>0</v>
      </c>
      <c r="I56" s="55">
        <f t="shared" si="7"/>
        <v>0</v>
      </c>
      <c r="J56" s="55">
        <f t="shared" si="7"/>
        <v>0</v>
      </c>
      <c r="K56" s="55">
        <f t="shared" si="7"/>
        <v>0</v>
      </c>
      <c r="L56" s="55">
        <f t="shared" si="7"/>
        <v>0</v>
      </c>
      <c r="M56" s="55">
        <f t="shared" si="7"/>
        <v>0</v>
      </c>
      <c r="N56" s="55">
        <f t="shared" si="7"/>
        <v>0</v>
      </c>
      <c r="O56" s="55">
        <f t="shared" si="7"/>
        <v>0</v>
      </c>
      <c r="P56" s="55">
        <f t="shared" si="7"/>
        <v>0</v>
      </c>
      <c r="Q56" s="55">
        <f t="shared" si="7"/>
        <v>0</v>
      </c>
      <c r="R56" s="55">
        <f t="shared" si="7"/>
        <v>0</v>
      </c>
      <c r="S56" s="55">
        <f t="shared" si="7"/>
        <v>0</v>
      </c>
      <c r="T56" s="55">
        <f t="shared" si="7"/>
        <v>0</v>
      </c>
      <c r="U56" s="55">
        <f t="shared" si="7"/>
        <v>0</v>
      </c>
    </row>
    <row r="57" spans="1:21" x14ac:dyDescent="0.25">
      <c r="A57" s="53"/>
      <c r="B57" s="55" t="s">
        <v>67</v>
      </c>
      <c r="C57" s="55">
        <f t="shared" ref="C57:U57" si="8">SUM(C33,C35,C40,C46,C51,C56)</f>
        <v>0</v>
      </c>
      <c r="D57" s="55">
        <f t="shared" si="8"/>
        <v>0</v>
      </c>
      <c r="E57" s="55">
        <f t="shared" si="8"/>
        <v>8642</v>
      </c>
      <c r="F57" s="55">
        <f t="shared" si="8"/>
        <v>26943.35</v>
      </c>
      <c r="G57" s="55">
        <f t="shared" si="8"/>
        <v>0</v>
      </c>
      <c r="H57" s="55">
        <f t="shared" si="8"/>
        <v>0</v>
      </c>
      <c r="I57" s="55">
        <f t="shared" si="8"/>
        <v>134</v>
      </c>
      <c r="J57" s="55">
        <f t="shared" si="8"/>
        <v>211.71</v>
      </c>
      <c r="K57" s="55">
        <f t="shared" si="8"/>
        <v>0</v>
      </c>
      <c r="L57" s="55">
        <f t="shared" si="8"/>
        <v>0</v>
      </c>
      <c r="M57" s="55">
        <f t="shared" si="8"/>
        <v>14</v>
      </c>
      <c r="N57" s="55">
        <f t="shared" si="8"/>
        <v>39.32</v>
      </c>
      <c r="O57" s="55">
        <f t="shared" si="8"/>
        <v>36</v>
      </c>
      <c r="P57" s="55">
        <f t="shared" si="8"/>
        <v>151</v>
      </c>
      <c r="Q57" s="55">
        <f t="shared" si="8"/>
        <v>449.94</v>
      </c>
      <c r="R57" s="55">
        <f t="shared" si="8"/>
        <v>693</v>
      </c>
      <c r="S57" s="55">
        <f t="shared" si="8"/>
        <v>84</v>
      </c>
      <c r="T57" s="55">
        <f t="shared" si="8"/>
        <v>213.75</v>
      </c>
      <c r="U57" s="55">
        <f t="shared" si="8"/>
        <v>440</v>
      </c>
    </row>
  </sheetData>
  <mergeCells count="16">
    <mergeCell ref="G4:H4"/>
    <mergeCell ref="K3:O3"/>
    <mergeCell ref="K4:L4"/>
    <mergeCell ref="A2:U2"/>
    <mergeCell ref="E4:F4"/>
    <mergeCell ref="B3:B5"/>
    <mergeCell ref="A3:A5"/>
    <mergeCell ref="I4:J4"/>
    <mergeCell ref="S3:U3"/>
    <mergeCell ref="S4:T4"/>
    <mergeCell ref="M4:N4"/>
    <mergeCell ref="P4:Q4"/>
    <mergeCell ref="P3:R3"/>
    <mergeCell ref="C3:F3"/>
    <mergeCell ref="C4:D4"/>
    <mergeCell ref="G3:J3"/>
  </mergeCells>
  <pageMargins left="0.7" right="0.7" top="0.75" bottom="0.75" header="0.3" footer="0.3"/>
  <pageSetup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8"/>
  <sheetViews>
    <sheetView workbookViewId="0">
      <selection activeCell="J1" sqref="J1"/>
    </sheetView>
  </sheetViews>
  <sheetFormatPr defaultColWidth="9.140625" defaultRowHeight="15" x14ac:dyDescent="0.25"/>
  <cols>
    <col min="1" max="1" width="5.28515625" style="21" customWidth="1"/>
    <col min="2" max="2" width="20.140625" style="18" bestFit="1" customWidth="1"/>
    <col min="3" max="3" width="12.140625" style="18" customWidth="1"/>
    <col min="4" max="4" width="20.140625" style="18" customWidth="1"/>
    <col min="5" max="5" width="8.85546875" style="18" customWidth="1"/>
    <col min="6" max="8" width="11.140625" style="18" customWidth="1"/>
    <col min="9" max="9" width="8.85546875" style="18" customWidth="1"/>
    <col min="10" max="12" width="11.140625" style="18" customWidth="1"/>
    <col min="13" max="13" width="8.85546875" style="18" customWidth="1"/>
    <col min="14" max="14" width="11.140625" style="18" customWidth="1"/>
    <col min="15" max="15" width="14.140625" style="18" customWidth="1"/>
    <col min="16" max="16" width="8.85546875" style="18" customWidth="1"/>
    <col min="17" max="17" width="11.140625" style="18" customWidth="1"/>
    <col min="18" max="18" width="14" style="18" customWidth="1"/>
    <col min="19" max="19" width="8.85546875" style="18" customWidth="1"/>
    <col min="20" max="20" width="11.140625" style="18" customWidth="1"/>
    <col min="21" max="21" width="12.42578125" style="18" customWidth="1"/>
    <col min="22" max="22" width="9.140625" style="18" customWidth="1"/>
    <col min="23" max="16384" width="9.140625" style="18"/>
  </cols>
  <sheetData>
    <row r="1" spans="1:21" ht="15.75" x14ac:dyDescent="0.25">
      <c r="A1" s="36"/>
      <c r="B1" s="32" t="s">
        <v>181</v>
      </c>
      <c r="C1" s="31"/>
      <c r="D1" s="31"/>
      <c r="E1" s="31"/>
      <c r="F1" s="30" t="s">
        <v>0</v>
      </c>
      <c r="G1" s="30"/>
      <c r="H1" s="30"/>
      <c r="I1" s="31"/>
      <c r="J1" s="32" t="s">
        <v>191</v>
      </c>
      <c r="K1" s="31"/>
      <c r="L1" s="31"/>
      <c r="M1" s="31"/>
      <c r="N1" s="31"/>
      <c r="O1" s="31"/>
      <c r="P1" s="31"/>
      <c r="Q1" s="31"/>
      <c r="R1" s="32" t="s">
        <v>68</v>
      </c>
      <c r="S1" s="31"/>
      <c r="T1" s="32" t="s">
        <v>2</v>
      </c>
      <c r="U1" s="33"/>
    </row>
    <row r="2" spans="1:21" s="19" customFormat="1" x14ac:dyDescent="0.25">
      <c r="A2" s="90" t="s">
        <v>69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2"/>
      <c r="S2" s="93"/>
      <c r="T2" s="93"/>
      <c r="U2" s="94"/>
    </row>
    <row r="3" spans="1:21" s="20" customFormat="1" ht="15.75" x14ac:dyDescent="0.25">
      <c r="A3" s="99" t="s">
        <v>4</v>
      </c>
      <c r="B3" s="96" t="s">
        <v>70</v>
      </c>
      <c r="C3" s="88" t="s">
        <v>6</v>
      </c>
      <c r="D3" s="104"/>
      <c r="E3" s="104"/>
      <c r="F3" s="105"/>
      <c r="G3" s="85" t="s">
        <v>7</v>
      </c>
      <c r="H3" s="86"/>
      <c r="I3" s="86"/>
      <c r="J3" s="87"/>
      <c r="K3" s="85" t="s">
        <v>8</v>
      </c>
      <c r="L3" s="86"/>
      <c r="M3" s="86"/>
      <c r="N3" s="86"/>
      <c r="O3" s="87"/>
      <c r="P3" s="103" t="s">
        <v>9</v>
      </c>
      <c r="Q3" s="103"/>
      <c r="R3" s="103"/>
      <c r="S3" s="103" t="s">
        <v>10</v>
      </c>
      <c r="T3" s="103"/>
      <c r="U3" s="103"/>
    </row>
    <row r="4" spans="1:21" ht="91.5" customHeight="1" x14ac:dyDescent="0.25">
      <c r="A4" s="100"/>
      <c r="B4" s="97"/>
      <c r="C4" s="83" t="s">
        <v>11</v>
      </c>
      <c r="D4" s="84"/>
      <c r="E4" s="95" t="s">
        <v>12</v>
      </c>
      <c r="F4" s="95"/>
      <c r="G4" s="83" t="s">
        <v>11</v>
      </c>
      <c r="H4" s="84"/>
      <c r="I4" s="102" t="s">
        <v>12</v>
      </c>
      <c r="J4" s="102"/>
      <c r="K4" s="88" t="s">
        <v>11</v>
      </c>
      <c r="L4" s="89"/>
      <c r="M4" s="102" t="s">
        <v>12</v>
      </c>
      <c r="N4" s="102"/>
      <c r="O4" s="11" t="s">
        <v>187</v>
      </c>
      <c r="P4" s="102" t="s">
        <v>12</v>
      </c>
      <c r="Q4" s="102"/>
      <c r="R4" s="12" t="s">
        <v>187</v>
      </c>
      <c r="S4" s="102" t="s">
        <v>12</v>
      </c>
      <c r="T4" s="102"/>
      <c r="U4" s="12" t="s">
        <v>187</v>
      </c>
    </row>
    <row r="5" spans="1:21" x14ac:dyDescent="0.25">
      <c r="A5" s="101"/>
      <c r="B5" s="98"/>
      <c r="C5" s="16" t="s">
        <v>14</v>
      </c>
      <c r="D5" s="16" t="s">
        <v>15</v>
      </c>
      <c r="E5" s="16" t="s">
        <v>14</v>
      </c>
      <c r="F5" s="16" t="s">
        <v>15</v>
      </c>
      <c r="G5" s="16" t="s">
        <v>14</v>
      </c>
      <c r="H5" s="16" t="s">
        <v>15</v>
      </c>
      <c r="I5" s="16" t="s">
        <v>14</v>
      </c>
      <c r="J5" s="16" t="s">
        <v>15</v>
      </c>
      <c r="K5" s="16" t="s">
        <v>14</v>
      </c>
      <c r="L5" s="16" t="s">
        <v>15</v>
      </c>
      <c r="M5" s="16" t="s">
        <v>14</v>
      </c>
      <c r="N5" s="16" t="s">
        <v>15</v>
      </c>
      <c r="O5" s="16" t="s">
        <v>14</v>
      </c>
      <c r="P5" s="16" t="s">
        <v>14</v>
      </c>
      <c r="Q5" s="16" t="s">
        <v>15</v>
      </c>
      <c r="R5" s="16" t="s">
        <v>14</v>
      </c>
      <c r="S5" s="16" t="s">
        <v>14</v>
      </c>
      <c r="T5" s="16" t="s">
        <v>15</v>
      </c>
      <c r="U5" s="16" t="s">
        <v>14</v>
      </c>
    </row>
    <row r="6" spans="1:21" x14ac:dyDescent="0.25">
      <c r="A6" s="52">
        <v>1</v>
      </c>
      <c r="B6" s="54" t="s">
        <v>71</v>
      </c>
      <c r="C6" s="54">
        <v>0</v>
      </c>
      <c r="D6" s="54">
        <v>0</v>
      </c>
      <c r="E6" s="54">
        <v>415</v>
      </c>
      <c r="F6" s="54">
        <v>1147.07</v>
      </c>
      <c r="G6" s="54">
        <v>0</v>
      </c>
      <c r="H6" s="54">
        <v>0</v>
      </c>
      <c r="I6" s="54">
        <v>17</v>
      </c>
      <c r="J6" s="54">
        <v>24.23</v>
      </c>
      <c r="K6" s="54">
        <v>0</v>
      </c>
      <c r="L6" s="54">
        <v>0</v>
      </c>
      <c r="M6" s="54">
        <v>2</v>
      </c>
      <c r="N6" s="54">
        <v>0.78</v>
      </c>
      <c r="O6" s="54">
        <v>2</v>
      </c>
      <c r="P6" s="54">
        <v>12</v>
      </c>
      <c r="Q6" s="54">
        <v>17</v>
      </c>
      <c r="R6" s="54">
        <v>24</v>
      </c>
      <c r="S6" s="54">
        <v>13</v>
      </c>
      <c r="T6" s="54">
        <v>20.91</v>
      </c>
      <c r="U6" s="54">
        <v>56</v>
      </c>
    </row>
    <row r="7" spans="1:21" x14ac:dyDescent="0.25">
      <c r="A7" s="52">
        <v>2</v>
      </c>
      <c r="B7" s="54" t="s">
        <v>72</v>
      </c>
      <c r="C7" s="54">
        <v>0</v>
      </c>
      <c r="D7" s="54">
        <v>0</v>
      </c>
      <c r="E7" s="54">
        <v>286</v>
      </c>
      <c r="F7" s="54">
        <v>884.22</v>
      </c>
      <c r="G7" s="54">
        <v>0</v>
      </c>
      <c r="H7" s="54">
        <v>0</v>
      </c>
      <c r="I7" s="54">
        <v>8</v>
      </c>
      <c r="J7" s="54">
        <v>4.49</v>
      </c>
      <c r="K7" s="54">
        <v>0</v>
      </c>
      <c r="L7" s="54">
        <v>0</v>
      </c>
      <c r="M7" s="54">
        <v>0</v>
      </c>
      <c r="N7" s="54">
        <v>0</v>
      </c>
      <c r="O7" s="54">
        <v>0</v>
      </c>
      <c r="P7" s="54">
        <v>14</v>
      </c>
      <c r="Q7" s="54">
        <v>90.5</v>
      </c>
      <c r="R7" s="54">
        <v>20</v>
      </c>
      <c r="S7" s="54">
        <v>7</v>
      </c>
      <c r="T7" s="54">
        <v>12.9</v>
      </c>
      <c r="U7" s="54">
        <v>38</v>
      </c>
    </row>
    <row r="8" spans="1:21" x14ac:dyDescent="0.25">
      <c r="A8" s="52">
        <v>3</v>
      </c>
      <c r="B8" s="54" t="s">
        <v>73</v>
      </c>
      <c r="C8" s="54">
        <v>0</v>
      </c>
      <c r="D8" s="54">
        <v>0</v>
      </c>
      <c r="E8" s="54">
        <v>630</v>
      </c>
      <c r="F8" s="54">
        <v>1962.44</v>
      </c>
      <c r="G8" s="54">
        <v>0</v>
      </c>
      <c r="H8" s="54">
        <v>0</v>
      </c>
      <c r="I8" s="54">
        <v>6</v>
      </c>
      <c r="J8" s="54">
        <v>2.3199999999999998</v>
      </c>
      <c r="K8" s="54">
        <v>0</v>
      </c>
      <c r="L8" s="54">
        <v>0</v>
      </c>
      <c r="M8" s="54">
        <v>1</v>
      </c>
      <c r="N8" s="54">
        <v>4.1399999999999997</v>
      </c>
      <c r="O8" s="54">
        <v>0</v>
      </c>
      <c r="P8" s="54">
        <v>11</v>
      </c>
      <c r="Q8" s="54">
        <v>26.19</v>
      </c>
      <c r="R8" s="54">
        <v>43</v>
      </c>
      <c r="S8" s="54">
        <v>2</v>
      </c>
      <c r="T8" s="54">
        <v>7.2</v>
      </c>
      <c r="U8" s="54">
        <v>7</v>
      </c>
    </row>
    <row r="9" spans="1:21" x14ac:dyDescent="0.25">
      <c r="A9" s="52">
        <v>4</v>
      </c>
      <c r="B9" s="54" t="s">
        <v>74</v>
      </c>
      <c r="C9" s="54">
        <v>0</v>
      </c>
      <c r="D9" s="54">
        <v>0</v>
      </c>
      <c r="E9" s="54">
        <v>1982</v>
      </c>
      <c r="F9" s="54">
        <v>6688.34</v>
      </c>
      <c r="G9" s="54">
        <v>0</v>
      </c>
      <c r="H9" s="54">
        <v>0</v>
      </c>
      <c r="I9" s="54">
        <v>5</v>
      </c>
      <c r="J9" s="54">
        <v>19.05</v>
      </c>
      <c r="K9" s="54">
        <v>0</v>
      </c>
      <c r="L9" s="54">
        <v>0</v>
      </c>
      <c r="M9" s="54">
        <v>2</v>
      </c>
      <c r="N9" s="54">
        <v>16</v>
      </c>
      <c r="O9" s="54">
        <v>16</v>
      </c>
      <c r="P9" s="54">
        <v>40</v>
      </c>
      <c r="Q9" s="54">
        <v>163.41999999999999</v>
      </c>
      <c r="R9" s="54">
        <v>184</v>
      </c>
      <c r="S9" s="54">
        <v>14</v>
      </c>
      <c r="T9" s="54">
        <v>58.82</v>
      </c>
      <c r="U9" s="54">
        <v>62</v>
      </c>
    </row>
    <row r="10" spans="1:21" x14ac:dyDescent="0.25">
      <c r="A10" s="52">
        <v>5</v>
      </c>
      <c r="B10" s="54" t="s">
        <v>75</v>
      </c>
      <c r="C10" s="54">
        <v>0</v>
      </c>
      <c r="D10" s="54">
        <v>0</v>
      </c>
      <c r="E10" s="54">
        <v>113</v>
      </c>
      <c r="F10" s="54">
        <v>212.18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0</v>
      </c>
      <c r="Q10" s="54">
        <v>0</v>
      </c>
      <c r="R10" s="54">
        <v>0</v>
      </c>
      <c r="S10" s="54">
        <v>0</v>
      </c>
      <c r="T10" s="54">
        <v>0</v>
      </c>
      <c r="U10" s="54">
        <v>0</v>
      </c>
    </row>
    <row r="11" spans="1:21" x14ac:dyDescent="0.25">
      <c r="A11" s="52">
        <v>6</v>
      </c>
      <c r="B11" s="54" t="s">
        <v>76</v>
      </c>
      <c r="C11" s="54">
        <v>0</v>
      </c>
      <c r="D11" s="54">
        <v>0</v>
      </c>
      <c r="E11" s="54">
        <v>539</v>
      </c>
      <c r="F11" s="54">
        <v>1718.55</v>
      </c>
      <c r="G11" s="54">
        <v>0</v>
      </c>
      <c r="H11" s="54">
        <v>0</v>
      </c>
      <c r="I11" s="54">
        <v>22</v>
      </c>
      <c r="J11" s="54">
        <v>27.05</v>
      </c>
      <c r="K11" s="54">
        <v>0</v>
      </c>
      <c r="L11" s="54">
        <v>0</v>
      </c>
      <c r="M11" s="54">
        <v>3</v>
      </c>
      <c r="N11" s="54">
        <v>3.62</v>
      </c>
      <c r="O11" s="54">
        <v>3</v>
      </c>
      <c r="P11" s="54">
        <v>34</v>
      </c>
      <c r="Q11" s="54">
        <v>63.18</v>
      </c>
      <c r="R11" s="54">
        <v>162</v>
      </c>
      <c r="S11" s="54">
        <v>9</v>
      </c>
      <c r="T11" s="54">
        <v>16.5</v>
      </c>
      <c r="U11" s="54">
        <v>57</v>
      </c>
    </row>
    <row r="12" spans="1:21" x14ac:dyDescent="0.25">
      <c r="A12" s="52">
        <v>7</v>
      </c>
      <c r="B12" s="54" t="s">
        <v>77</v>
      </c>
      <c r="C12" s="54">
        <v>0</v>
      </c>
      <c r="D12" s="54">
        <v>0</v>
      </c>
      <c r="E12" s="54">
        <v>9</v>
      </c>
      <c r="F12" s="54">
        <v>32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54">
        <v>0</v>
      </c>
      <c r="Q12" s="54">
        <v>0</v>
      </c>
      <c r="R12" s="54">
        <v>0</v>
      </c>
      <c r="S12" s="54">
        <v>0</v>
      </c>
      <c r="T12" s="54">
        <v>0</v>
      </c>
      <c r="U12" s="54">
        <v>0</v>
      </c>
    </row>
    <row r="13" spans="1:21" x14ac:dyDescent="0.25">
      <c r="A13" s="52">
        <v>8</v>
      </c>
      <c r="B13" s="54" t="s">
        <v>78</v>
      </c>
      <c r="C13" s="54">
        <v>0</v>
      </c>
      <c r="D13" s="54">
        <v>0</v>
      </c>
      <c r="E13" s="54">
        <v>1762</v>
      </c>
      <c r="F13" s="54">
        <v>4873.05</v>
      </c>
      <c r="G13" s="54">
        <v>0</v>
      </c>
      <c r="H13" s="54">
        <v>0</v>
      </c>
      <c r="I13" s="54">
        <v>27</v>
      </c>
      <c r="J13" s="54">
        <v>23.08</v>
      </c>
      <c r="K13" s="54">
        <v>0</v>
      </c>
      <c r="L13" s="54">
        <v>0</v>
      </c>
      <c r="M13" s="54">
        <v>2</v>
      </c>
      <c r="N13" s="54">
        <v>3.5</v>
      </c>
      <c r="O13" s="54">
        <v>4</v>
      </c>
      <c r="P13" s="54">
        <v>7</v>
      </c>
      <c r="Q13" s="54">
        <v>21.59</v>
      </c>
      <c r="R13" s="54">
        <v>13</v>
      </c>
      <c r="S13" s="54">
        <v>7</v>
      </c>
      <c r="T13" s="54">
        <v>33.81</v>
      </c>
      <c r="U13" s="54">
        <v>44</v>
      </c>
    </row>
    <row r="14" spans="1:21" x14ac:dyDescent="0.25">
      <c r="A14" s="52">
        <v>9</v>
      </c>
      <c r="B14" s="54" t="s">
        <v>79</v>
      </c>
      <c r="C14" s="54">
        <v>0</v>
      </c>
      <c r="D14" s="54">
        <v>0</v>
      </c>
      <c r="E14" s="54">
        <v>1199</v>
      </c>
      <c r="F14" s="54">
        <v>3417.57</v>
      </c>
      <c r="G14" s="54">
        <v>0</v>
      </c>
      <c r="H14" s="54">
        <v>0</v>
      </c>
      <c r="I14" s="54">
        <v>7</v>
      </c>
      <c r="J14" s="54">
        <v>13.6</v>
      </c>
      <c r="K14" s="54">
        <v>0</v>
      </c>
      <c r="L14" s="54">
        <v>0</v>
      </c>
      <c r="M14" s="54">
        <v>2</v>
      </c>
      <c r="N14" s="54">
        <v>4</v>
      </c>
      <c r="O14" s="54">
        <v>10</v>
      </c>
      <c r="P14" s="54">
        <v>8</v>
      </c>
      <c r="Q14" s="54">
        <v>13.32</v>
      </c>
      <c r="R14" s="54">
        <v>52</v>
      </c>
      <c r="S14" s="54">
        <v>7</v>
      </c>
      <c r="T14" s="54">
        <v>8.9</v>
      </c>
      <c r="U14" s="54">
        <v>49</v>
      </c>
    </row>
    <row r="15" spans="1:21" x14ac:dyDescent="0.25">
      <c r="A15" s="52">
        <v>10</v>
      </c>
      <c r="B15" s="54" t="s">
        <v>80</v>
      </c>
      <c r="C15" s="54">
        <v>0</v>
      </c>
      <c r="D15" s="54">
        <v>0</v>
      </c>
      <c r="E15" s="54">
        <v>446</v>
      </c>
      <c r="F15" s="54">
        <v>1211.6600000000001</v>
      </c>
      <c r="G15" s="54">
        <v>0</v>
      </c>
      <c r="H15" s="54">
        <v>0</v>
      </c>
      <c r="I15" s="54">
        <v>19</v>
      </c>
      <c r="J15" s="54">
        <v>30.68</v>
      </c>
      <c r="K15" s="54">
        <v>0</v>
      </c>
      <c r="L15" s="54">
        <v>0</v>
      </c>
      <c r="M15" s="54">
        <v>0</v>
      </c>
      <c r="N15" s="54">
        <v>0</v>
      </c>
      <c r="O15" s="54">
        <v>0</v>
      </c>
      <c r="P15" s="54">
        <v>2</v>
      </c>
      <c r="Q15" s="54">
        <v>0.91</v>
      </c>
      <c r="R15" s="54">
        <v>2</v>
      </c>
      <c r="S15" s="54">
        <v>4</v>
      </c>
      <c r="T15" s="54">
        <v>4</v>
      </c>
      <c r="U15" s="54">
        <v>2</v>
      </c>
    </row>
    <row r="16" spans="1:21" x14ac:dyDescent="0.25">
      <c r="A16" s="52">
        <v>11</v>
      </c>
      <c r="B16" s="54" t="s">
        <v>81</v>
      </c>
      <c r="C16" s="54">
        <v>0</v>
      </c>
      <c r="D16" s="54">
        <v>0</v>
      </c>
      <c r="E16" s="54">
        <v>771</v>
      </c>
      <c r="F16" s="54">
        <v>2706.02</v>
      </c>
      <c r="G16" s="54">
        <v>0</v>
      </c>
      <c r="H16" s="54">
        <v>0</v>
      </c>
      <c r="I16" s="54">
        <v>19</v>
      </c>
      <c r="J16" s="54">
        <v>65.11</v>
      </c>
      <c r="K16" s="54">
        <v>0</v>
      </c>
      <c r="L16" s="54">
        <v>0</v>
      </c>
      <c r="M16" s="54">
        <v>1</v>
      </c>
      <c r="N16" s="54">
        <v>5.48</v>
      </c>
      <c r="O16" s="54">
        <v>1</v>
      </c>
      <c r="P16" s="54">
        <v>10</v>
      </c>
      <c r="Q16" s="54">
        <v>44.09</v>
      </c>
      <c r="R16" s="54">
        <v>127</v>
      </c>
      <c r="S16" s="54">
        <v>15</v>
      </c>
      <c r="T16" s="54">
        <v>50.71</v>
      </c>
      <c r="U16" s="54">
        <v>118</v>
      </c>
    </row>
    <row r="17" spans="1:21" x14ac:dyDescent="0.25">
      <c r="A17" s="52">
        <v>12</v>
      </c>
      <c r="B17" s="54" t="s">
        <v>82</v>
      </c>
      <c r="C17" s="54">
        <v>0</v>
      </c>
      <c r="D17" s="54">
        <v>0</v>
      </c>
      <c r="E17" s="54">
        <v>490</v>
      </c>
      <c r="F17" s="54">
        <v>2090.25</v>
      </c>
      <c r="G17" s="54">
        <v>0</v>
      </c>
      <c r="H17" s="54">
        <v>0</v>
      </c>
      <c r="I17" s="54">
        <v>4</v>
      </c>
      <c r="J17" s="54">
        <v>2.1</v>
      </c>
      <c r="K17" s="54">
        <v>0</v>
      </c>
      <c r="L17" s="54">
        <v>0</v>
      </c>
      <c r="M17" s="54">
        <v>1</v>
      </c>
      <c r="N17" s="54">
        <v>1.8</v>
      </c>
      <c r="O17" s="54">
        <v>0</v>
      </c>
      <c r="P17" s="54">
        <v>13</v>
      </c>
      <c r="Q17" s="54">
        <v>9.74</v>
      </c>
      <c r="R17" s="54">
        <v>66</v>
      </c>
      <c r="S17" s="54">
        <v>6</v>
      </c>
      <c r="T17" s="54">
        <v>0</v>
      </c>
      <c r="U17" s="54">
        <v>7</v>
      </c>
    </row>
    <row r="18" spans="1:21" x14ac:dyDescent="0.25">
      <c r="A18" s="53"/>
      <c r="B18" s="55" t="s">
        <v>67</v>
      </c>
      <c r="C18" s="55">
        <f t="shared" ref="C18:U18" si="0">SUM(C6:C17)</f>
        <v>0</v>
      </c>
      <c r="D18" s="55">
        <f t="shared" si="0"/>
        <v>0</v>
      </c>
      <c r="E18" s="55">
        <f t="shared" si="0"/>
        <v>8642</v>
      </c>
      <c r="F18" s="55">
        <f t="shared" si="0"/>
        <v>26943.35</v>
      </c>
      <c r="G18" s="55">
        <f t="shared" si="0"/>
        <v>0</v>
      </c>
      <c r="H18" s="55">
        <f t="shared" si="0"/>
        <v>0</v>
      </c>
      <c r="I18" s="55">
        <f t="shared" si="0"/>
        <v>134</v>
      </c>
      <c r="J18" s="55">
        <f t="shared" si="0"/>
        <v>211.71</v>
      </c>
      <c r="K18" s="55">
        <f t="shared" si="0"/>
        <v>0</v>
      </c>
      <c r="L18" s="55">
        <f t="shared" si="0"/>
        <v>0</v>
      </c>
      <c r="M18" s="55">
        <f t="shared" si="0"/>
        <v>14</v>
      </c>
      <c r="N18" s="55">
        <f t="shared" si="0"/>
        <v>39.320000000000007</v>
      </c>
      <c r="O18" s="55">
        <f t="shared" si="0"/>
        <v>36</v>
      </c>
      <c r="P18" s="55">
        <f t="shared" si="0"/>
        <v>151</v>
      </c>
      <c r="Q18" s="55">
        <f t="shared" si="0"/>
        <v>449.94000000000005</v>
      </c>
      <c r="R18" s="55">
        <f t="shared" si="0"/>
        <v>693</v>
      </c>
      <c r="S18" s="55">
        <f t="shared" si="0"/>
        <v>84</v>
      </c>
      <c r="T18" s="55">
        <f t="shared" si="0"/>
        <v>213.75000000000003</v>
      </c>
      <c r="U18" s="55">
        <f t="shared" si="0"/>
        <v>440</v>
      </c>
    </row>
  </sheetData>
  <mergeCells count="16">
    <mergeCell ref="C4:D4"/>
    <mergeCell ref="G4:H4"/>
    <mergeCell ref="K4:L4"/>
    <mergeCell ref="A2:U2"/>
    <mergeCell ref="A3:A5"/>
    <mergeCell ref="B3:B5"/>
    <mergeCell ref="S3:U3"/>
    <mergeCell ref="E4:F4"/>
    <mergeCell ref="I4:J4"/>
    <mergeCell ref="M4:N4"/>
    <mergeCell ref="P4:Q4"/>
    <mergeCell ref="S4:T4"/>
    <mergeCell ref="P3:R3"/>
    <mergeCell ref="C3:F3"/>
    <mergeCell ref="G3:J3"/>
    <mergeCell ref="K3:O3"/>
  </mergeCells>
  <pageMargins left="0.7" right="0.7" top="0.75" bottom="0.75" header="0.3" footer="0.3"/>
  <pageSetup scale="5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D70F3-4764-458A-B1BC-60251363D520}">
  <dimension ref="A1:H56"/>
  <sheetViews>
    <sheetView workbookViewId="0">
      <selection activeCell="G1" sqref="G1"/>
    </sheetView>
  </sheetViews>
  <sheetFormatPr defaultColWidth="9.140625" defaultRowHeight="15" x14ac:dyDescent="0.25"/>
  <cols>
    <col min="1" max="1" width="6" style="23" customWidth="1"/>
    <col min="2" max="2" width="31.7109375" style="23" customWidth="1"/>
    <col min="3" max="3" width="13" style="23" customWidth="1"/>
    <col min="4" max="4" width="21.5703125" style="23" customWidth="1"/>
    <col min="5" max="5" width="13.5703125" style="23" customWidth="1"/>
    <col min="6" max="6" width="25.140625" style="23" customWidth="1"/>
    <col min="7" max="7" width="13.42578125" style="23" customWidth="1"/>
    <col min="8" max="8" width="11.42578125" style="23" customWidth="1"/>
    <col min="9" max="9" width="9.140625" style="23" customWidth="1"/>
    <col min="10" max="16384" width="9.140625" style="23"/>
  </cols>
  <sheetData>
    <row r="1" spans="1:8" ht="15.75" x14ac:dyDescent="0.2">
      <c r="A1" s="46"/>
      <c r="B1" s="32" t="s">
        <v>181</v>
      </c>
      <c r="C1" s="30" t="s">
        <v>0</v>
      </c>
      <c r="E1" s="48"/>
      <c r="F1" s="48" t="s">
        <v>2</v>
      </c>
      <c r="G1" s="32" t="s">
        <v>192</v>
      </c>
    </row>
    <row r="2" spans="1:8" s="24" customFormat="1" x14ac:dyDescent="0.25">
      <c r="A2" s="90" t="s">
        <v>186</v>
      </c>
      <c r="B2" s="91"/>
      <c r="C2" s="91"/>
      <c r="D2" s="91"/>
      <c r="E2" s="91"/>
      <c r="F2" s="91"/>
      <c r="G2" s="161"/>
      <c r="H2" s="161"/>
    </row>
    <row r="3" spans="1:8" s="162" customFormat="1" ht="22.5" customHeight="1" x14ac:dyDescent="0.25">
      <c r="A3" s="107"/>
      <c r="B3" s="107" t="s">
        <v>185</v>
      </c>
      <c r="C3" s="88" t="s">
        <v>184</v>
      </c>
      <c r="D3" s="89"/>
      <c r="E3" s="164" t="s">
        <v>183</v>
      </c>
      <c r="F3" s="164"/>
      <c r="G3" s="164" t="s">
        <v>182</v>
      </c>
      <c r="H3" s="164"/>
    </row>
    <row r="4" spans="1:8" s="162" customFormat="1" x14ac:dyDescent="0.25">
      <c r="A4" s="108"/>
      <c r="B4" s="108"/>
      <c r="C4" s="163" t="s">
        <v>14</v>
      </c>
      <c r="D4" s="3" t="s">
        <v>15</v>
      </c>
      <c r="E4" s="163" t="s">
        <v>14</v>
      </c>
      <c r="F4" s="163" t="s">
        <v>15</v>
      </c>
      <c r="G4" s="163" t="s">
        <v>14</v>
      </c>
      <c r="H4" s="163" t="s">
        <v>15</v>
      </c>
    </row>
    <row r="5" spans="1:8" x14ac:dyDescent="0.25">
      <c r="A5" s="58">
        <v>1</v>
      </c>
      <c r="B5" s="58" t="s">
        <v>16</v>
      </c>
      <c r="C5" s="58">
        <v>21</v>
      </c>
      <c r="D5" s="58">
        <v>160.58000000000001</v>
      </c>
      <c r="E5" s="58">
        <v>46</v>
      </c>
      <c r="F5" s="58">
        <v>195.79</v>
      </c>
      <c r="G5" s="58">
        <v>103</v>
      </c>
      <c r="H5" s="58">
        <v>462.04</v>
      </c>
    </row>
    <row r="6" spans="1:8" x14ac:dyDescent="0.25">
      <c r="A6" s="58">
        <v>2</v>
      </c>
      <c r="B6" s="58" t="s">
        <v>17</v>
      </c>
      <c r="C6" s="58">
        <v>9</v>
      </c>
      <c r="D6" s="58">
        <v>60</v>
      </c>
      <c r="E6" s="58">
        <v>53</v>
      </c>
      <c r="F6" s="58">
        <v>172.92</v>
      </c>
      <c r="G6" s="58">
        <v>120</v>
      </c>
      <c r="H6" s="58">
        <v>440.36</v>
      </c>
    </row>
    <row r="7" spans="1:8" x14ac:dyDescent="0.25">
      <c r="A7" s="58">
        <v>3</v>
      </c>
      <c r="B7" s="58" t="s">
        <v>18</v>
      </c>
      <c r="C7" s="58">
        <v>1</v>
      </c>
      <c r="D7" s="58">
        <v>7.6</v>
      </c>
      <c r="E7" s="58">
        <v>0</v>
      </c>
      <c r="F7" s="58">
        <v>0</v>
      </c>
      <c r="G7" s="58">
        <v>1</v>
      </c>
      <c r="H7" s="58">
        <v>7.6</v>
      </c>
    </row>
    <row r="8" spans="1:8" x14ac:dyDescent="0.25">
      <c r="A8" s="58">
        <v>4</v>
      </c>
      <c r="B8" s="58" t="s">
        <v>19</v>
      </c>
      <c r="C8" s="58">
        <v>56</v>
      </c>
      <c r="D8" s="58">
        <v>530.47</v>
      </c>
      <c r="E8" s="58">
        <v>62</v>
      </c>
      <c r="F8" s="58">
        <v>545.84</v>
      </c>
      <c r="G8" s="58">
        <v>469</v>
      </c>
      <c r="H8" s="58">
        <v>2037.29</v>
      </c>
    </row>
    <row r="9" spans="1:8" x14ac:dyDescent="0.25">
      <c r="A9" s="58">
        <v>5</v>
      </c>
      <c r="B9" s="58" t="s">
        <v>20</v>
      </c>
      <c r="C9" s="58">
        <v>250</v>
      </c>
      <c r="D9" s="58">
        <v>1519.97</v>
      </c>
      <c r="E9" s="58">
        <v>119</v>
      </c>
      <c r="F9" s="58">
        <v>508.88</v>
      </c>
      <c r="G9" s="58">
        <v>0</v>
      </c>
      <c r="H9" s="58">
        <v>0</v>
      </c>
    </row>
    <row r="10" spans="1:8" x14ac:dyDescent="0.25">
      <c r="A10" s="58">
        <v>6</v>
      </c>
      <c r="B10" s="58" t="s">
        <v>21</v>
      </c>
      <c r="C10" s="58">
        <v>5</v>
      </c>
      <c r="D10" s="58">
        <v>31.53</v>
      </c>
      <c r="E10" s="58">
        <v>9</v>
      </c>
      <c r="F10" s="58">
        <v>65.69</v>
      </c>
      <c r="G10" s="58">
        <v>107</v>
      </c>
      <c r="H10" s="58">
        <v>344.94</v>
      </c>
    </row>
    <row r="11" spans="1:8" x14ac:dyDescent="0.25">
      <c r="A11" s="58">
        <v>7</v>
      </c>
      <c r="B11" s="58" t="s">
        <v>22</v>
      </c>
      <c r="C11" s="58">
        <v>0</v>
      </c>
      <c r="D11" s="58">
        <v>0</v>
      </c>
      <c r="E11" s="58">
        <v>0</v>
      </c>
      <c r="F11" s="58">
        <v>0</v>
      </c>
      <c r="G11" s="58">
        <v>26</v>
      </c>
      <c r="H11" s="58">
        <v>70.87</v>
      </c>
    </row>
    <row r="12" spans="1:8" x14ac:dyDescent="0.25">
      <c r="A12" s="58">
        <v>8</v>
      </c>
      <c r="B12" s="58" t="s">
        <v>23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</row>
    <row r="13" spans="1:8" x14ac:dyDescent="0.25">
      <c r="A13" s="58">
        <v>9</v>
      </c>
      <c r="B13" s="58" t="s">
        <v>24</v>
      </c>
      <c r="C13" s="58">
        <v>155</v>
      </c>
      <c r="D13" s="58">
        <v>1368.75</v>
      </c>
      <c r="E13" s="58">
        <v>164</v>
      </c>
      <c r="F13" s="58">
        <v>1363.13</v>
      </c>
      <c r="G13" s="58">
        <v>782</v>
      </c>
      <c r="H13" s="58">
        <v>3515.55</v>
      </c>
    </row>
    <row r="14" spans="1:8" x14ac:dyDescent="0.25">
      <c r="A14" s="58">
        <v>10</v>
      </c>
      <c r="B14" s="58" t="s">
        <v>25</v>
      </c>
      <c r="C14" s="58">
        <v>279</v>
      </c>
      <c r="D14" s="58">
        <v>2291.0500000000002</v>
      </c>
      <c r="E14" s="58">
        <v>1314</v>
      </c>
      <c r="F14" s="58">
        <v>7151.6</v>
      </c>
      <c r="G14" s="58">
        <v>1940</v>
      </c>
      <c r="H14" s="58">
        <v>9372.5</v>
      </c>
    </row>
    <row r="15" spans="1:8" x14ac:dyDescent="0.25">
      <c r="A15" s="58">
        <v>11</v>
      </c>
      <c r="B15" s="58" t="s">
        <v>26</v>
      </c>
      <c r="C15" s="58">
        <v>263</v>
      </c>
      <c r="D15" s="58">
        <v>1993.08</v>
      </c>
      <c r="E15" s="58">
        <v>294</v>
      </c>
      <c r="F15" s="58">
        <v>1813.45</v>
      </c>
      <c r="G15" s="58">
        <v>1382</v>
      </c>
      <c r="H15" s="58">
        <v>3980.13</v>
      </c>
    </row>
    <row r="16" spans="1:8" x14ac:dyDescent="0.25">
      <c r="A16" s="58">
        <v>12</v>
      </c>
      <c r="B16" s="58" t="s">
        <v>27</v>
      </c>
      <c r="C16" s="58">
        <v>59</v>
      </c>
      <c r="D16" s="58">
        <v>461.66</v>
      </c>
      <c r="E16" s="58">
        <v>58</v>
      </c>
      <c r="F16" s="58">
        <v>417.33</v>
      </c>
      <c r="G16" s="58">
        <v>126</v>
      </c>
      <c r="H16" s="58">
        <v>656.91</v>
      </c>
    </row>
    <row r="17" spans="1:8" x14ac:dyDescent="0.25">
      <c r="A17" s="59"/>
      <c r="B17" s="59" t="s">
        <v>28</v>
      </c>
      <c r="C17" s="59">
        <f>SUM(C5:C16)</f>
        <v>1098</v>
      </c>
      <c r="D17" s="59">
        <f>SUM(D5:D16)</f>
        <v>8424.69</v>
      </c>
      <c r="E17" s="59">
        <f>SUM(E5:E16)</f>
        <v>2119</v>
      </c>
      <c r="F17" s="59">
        <f>SUM(F5:F16)</f>
        <v>12234.630000000001</v>
      </c>
      <c r="G17" s="59">
        <f>SUM(G5:G16)</f>
        <v>5056</v>
      </c>
      <c r="H17" s="59">
        <f>SUM(H5:H16)</f>
        <v>20888.189999999999</v>
      </c>
    </row>
    <row r="18" spans="1:8" x14ac:dyDescent="0.25">
      <c r="A18" s="58">
        <v>13</v>
      </c>
      <c r="B18" s="58" t="s">
        <v>29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</row>
    <row r="19" spans="1:8" x14ac:dyDescent="0.25">
      <c r="A19" s="58">
        <v>14</v>
      </c>
      <c r="B19" s="58" t="s">
        <v>30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  <c r="H19" s="58">
        <v>0</v>
      </c>
    </row>
    <row r="20" spans="1:8" x14ac:dyDescent="0.25">
      <c r="A20" s="58">
        <v>15</v>
      </c>
      <c r="B20" s="58" t="s">
        <v>31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8">
        <v>0</v>
      </c>
    </row>
    <row r="21" spans="1:8" x14ac:dyDescent="0.25">
      <c r="A21" s="58">
        <v>16</v>
      </c>
      <c r="B21" s="58" t="s">
        <v>32</v>
      </c>
      <c r="C21" s="58">
        <v>11</v>
      </c>
      <c r="D21" s="58">
        <v>96.97</v>
      </c>
      <c r="E21" s="58">
        <v>11</v>
      </c>
      <c r="F21" s="58">
        <v>96.97</v>
      </c>
      <c r="G21" s="58">
        <v>8</v>
      </c>
      <c r="H21" s="58">
        <v>88.17</v>
      </c>
    </row>
    <row r="22" spans="1:8" x14ac:dyDescent="0.25">
      <c r="A22" s="58">
        <v>17</v>
      </c>
      <c r="B22" s="58" t="s">
        <v>33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</row>
    <row r="23" spans="1:8" x14ac:dyDescent="0.25">
      <c r="A23" s="58">
        <v>18</v>
      </c>
      <c r="B23" s="58" t="s">
        <v>34</v>
      </c>
      <c r="C23" s="58">
        <v>28</v>
      </c>
      <c r="D23" s="58">
        <v>207.04</v>
      </c>
      <c r="E23" s="58">
        <v>28</v>
      </c>
      <c r="F23" s="58">
        <v>154.63</v>
      </c>
      <c r="G23" s="58">
        <v>43</v>
      </c>
      <c r="H23" s="58">
        <v>285.47000000000003</v>
      </c>
    </row>
    <row r="24" spans="1:8" x14ac:dyDescent="0.25">
      <c r="A24" s="58">
        <v>19</v>
      </c>
      <c r="B24" s="58" t="s">
        <v>35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</row>
    <row r="25" spans="1:8" x14ac:dyDescent="0.25">
      <c r="A25" s="58">
        <v>20</v>
      </c>
      <c r="B25" s="58" t="s">
        <v>36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</row>
    <row r="26" spans="1:8" x14ac:dyDescent="0.25">
      <c r="A26" s="58">
        <v>21</v>
      </c>
      <c r="B26" s="58" t="s">
        <v>37</v>
      </c>
      <c r="C26" s="58">
        <v>22</v>
      </c>
      <c r="D26" s="58">
        <v>64.400000000000006</v>
      </c>
      <c r="E26" s="58">
        <v>24</v>
      </c>
      <c r="F26" s="58">
        <v>72.62</v>
      </c>
      <c r="G26" s="58">
        <v>50</v>
      </c>
      <c r="H26" s="58">
        <v>162.53</v>
      </c>
    </row>
    <row r="27" spans="1:8" x14ac:dyDescent="0.25">
      <c r="A27" s="58">
        <v>22</v>
      </c>
      <c r="B27" s="58" t="s">
        <v>38</v>
      </c>
      <c r="C27" s="58">
        <v>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</row>
    <row r="28" spans="1:8" x14ac:dyDescent="0.25">
      <c r="A28" s="58">
        <v>23</v>
      </c>
      <c r="B28" s="58" t="s">
        <v>39</v>
      </c>
      <c r="C28" s="58">
        <v>0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</row>
    <row r="29" spans="1:8" x14ac:dyDescent="0.25">
      <c r="A29" s="58">
        <v>24</v>
      </c>
      <c r="B29" s="58" t="s">
        <v>40</v>
      </c>
      <c r="C29" s="58">
        <v>0</v>
      </c>
      <c r="D29" s="58">
        <v>0</v>
      </c>
      <c r="E29" s="58">
        <v>0</v>
      </c>
      <c r="F29" s="58">
        <v>0</v>
      </c>
      <c r="G29" s="58">
        <v>0</v>
      </c>
      <c r="H29" s="58">
        <v>0</v>
      </c>
    </row>
    <row r="30" spans="1:8" x14ac:dyDescent="0.25">
      <c r="A30" s="58">
        <v>25</v>
      </c>
      <c r="B30" s="58" t="s">
        <v>41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</row>
    <row r="31" spans="1:8" x14ac:dyDescent="0.25">
      <c r="A31" s="59"/>
      <c r="B31" s="59" t="s">
        <v>42</v>
      </c>
      <c r="C31" s="59">
        <f>SUM(C18:C30)</f>
        <v>61</v>
      </c>
      <c r="D31" s="59">
        <f>SUM(D18:D30)</f>
        <v>368.40999999999997</v>
      </c>
      <c r="E31" s="59">
        <f>SUM(E18:E30)</f>
        <v>63</v>
      </c>
      <c r="F31" s="59">
        <f>SUM(F18:F30)</f>
        <v>324.22000000000003</v>
      </c>
      <c r="G31" s="59">
        <f>SUM(G18:G30)</f>
        <v>101</v>
      </c>
      <c r="H31" s="59">
        <f>SUM(H18:H30)</f>
        <v>536.17000000000007</v>
      </c>
    </row>
    <row r="32" spans="1:8" x14ac:dyDescent="0.25">
      <c r="A32" s="59"/>
      <c r="B32" s="59" t="s">
        <v>43</v>
      </c>
      <c r="C32" s="59">
        <f>SUM(C17,C31)</f>
        <v>1159</v>
      </c>
      <c r="D32" s="59">
        <f>SUM(D17,D31)</f>
        <v>8793.1</v>
      </c>
      <c r="E32" s="59">
        <f>SUM(E17,E31)</f>
        <v>2182</v>
      </c>
      <c r="F32" s="59">
        <f>SUM(F17,F31)</f>
        <v>12558.85</v>
      </c>
      <c r="G32" s="59">
        <f>SUM(G17,G31)</f>
        <v>5157</v>
      </c>
      <c r="H32" s="59">
        <f>SUM(H17,H31)</f>
        <v>21424.36</v>
      </c>
    </row>
    <row r="33" spans="1:8" x14ac:dyDescent="0.25">
      <c r="A33" s="58">
        <v>26</v>
      </c>
      <c r="B33" s="58" t="s">
        <v>44</v>
      </c>
      <c r="C33" s="58">
        <v>195</v>
      </c>
      <c r="D33" s="58">
        <v>1146.02</v>
      </c>
      <c r="E33" s="58">
        <v>195</v>
      </c>
      <c r="F33" s="58">
        <v>1146.02</v>
      </c>
      <c r="G33" s="58">
        <v>1408</v>
      </c>
      <c r="H33" s="58">
        <v>5790.75</v>
      </c>
    </row>
    <row r="34" spans="1:8" x14ac:dyDescent="0.25">
      <c r="A34" s="59"/>
      <c r="B34" s="59" t="s">
        <v>45</v>
      </c>
      <c r="C34" s="59">
        <f>SUM(C33:C33)</f>
        <v>195</v>
      </c>
      <c r="D34" s="59">
        <f>SUM(D33:D33)</f>
        <v>1146.02</v>
      </c>
      <c r="E34" s="59">
        <f>SUM(E33:E33)</f>
        <v>195</v>
      </c>
      <c r="F34" s="59">
        <f>SUM(F33:F33)</f>
        <v>1146.02</v>
      </c>
      <c r="G34" s="59">
        <f>SUM(G33:G33)</f>
        <v>1408</v>
      </c>
      <c r="H34" s="59">
        <f>SUM(H33:H33)</f>
        <v>5790.75</v>
      </c>
    </row>
    <row r="35" spans="1:8" x14ac:dyDescent="0.25">
      <c r="A35" s="58">
        <v>27</v>
      </c>
      <c r="B35" s="58" t="s">
        <v>46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</row>
    <row r="36" spans="1:8" x14ac:dyDescent="0.25">
      <c r="A36" s="58">
        <v>28</v>
      </c>
      <c r="B36" s="58" t="s">
        <v>47</v>
      </c>
      <c r="C36" s="58">
        <v>114</v>
      </c>
      <c r="D36" s="58">
        <v>769.74</v>
      </c>
      <c r="E36" s="58">
        <v>189</v>
      </c>
      <c r="F36" s="58">
        <v>680.75</v>
      </c>
      <c r="G36" s="58">
        <v>854</v>
      </c>
      <c r="H36" s="58">
        <v>2676.11</v>
      </c>
    </row>
    <row r="37" spans="1:8" x14ac:dyDescent="0.25">
      <c r="A37" s="58">
        <v>29</v>
      </c>
      <c r="B37" s="58" t="s">
        <v>48</v>
      </c>
      <c r="C37" s="58">
        <v>4</v>
      </c>
      <c r="D37" s="58">
        <v>44.82</v>
      </c>
      <c r="E37" s="58">
        <v>4</v>
      </c>
      <c r="F37" s="58">
        <v>40.54</v>
      </c>
      <c r="G37" s="58">
        <v>84</v>
      </c>
      <c r="H37" s="58">
        <v>278.61</v>
      </c>
    </row>
    <row r="38" spans="1:8" x14ac:dyDescent="0.25">
      <c r="A38" s="58">
        <v>30</v>
      </c>
      <c r="B38" s="58" t="s">
        <v>49</v>
      </c>
      <c r="C38" s="58">
        <v>100</v>
      </c>
      <c r="D38" s="58">
        <v>684.77</v>
      </c>
      <c r="E38" s="58">
        <v>100</v>
      </c>
      <c r="F38" s="58">
        <v>884.26</v>
      </c>
      <c r="G38" s="58">
        <v>532</v>
      </c>
      <c r="H38" s="58">
        <v>1903.52</v>
      </c>
    </row>
    <row r="39" spans="1:8" x14ac:dyDescent="0.25">
      <c r="A39" s="59"/>
      <c r="B39" s="59" t="s">
        <v>50</v>
      </c>
      <c r="C39" s="59">
        <f>SUM(C35:C38)</f>
        <v>218</v>
      </c>
      <c r="D39" s="59">
        <f>SUM(D35:D38)</f>
        <v>1499.33</v>
      </c>
      <c r="E39" s="59">
        <f>SUM(E35:E38)</f>
        <v>293</v>
      </c>
      <c r="F39" s="59">
        <f>SUM(F35:F38)</f>
        <v>1605.55</v>
      </c>
      <c r="G39" s="59">
        <f>SUM(G35:G38)</f>
        <v>1470</v>
      </c>
      <c r="H39" s="59">
        <f>SUM(H35:H38)</f>
        <v>4858.24</v>
      </c>
    </row>
    <row r="40" spans="1:8" x14ac:dyDescent="0.25">
      <c r="A40" s="58">
        <v>31</v>
      </c>
      <c r="B40" s="58" t="s">
        <v>51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</row>
    <row r="41" spans="1:8" x14ac:dyDescent="0.25">
      <c r="A41" s="58">
        <v>32</v>
      </c>
      <c r="B41" s="58" t="s">
        <v>52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</row>
    <row r="42" spans="1:8" x14ac:dyDescent="0.25">
      <c r="A42" s="58">
        <v>33</v>
      </c>
      <c r="B42" s="58" t="s">
        <v>53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</row>
    <row r="43" spans="1:8" x14ac:dyDescent="0.25">
      <c r="A43" s="58">
        <v>34</v>
      </c>
      <c r="B43" s="58" t="s">
        <v>54</v>
      </c>
      <c r="C43" s="58">
        <v>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</row>
    <row r="44" spans="1:8" x14ac:dyDescent="0.25">
      <c r="A44" s="58">
        <v>35</v>
      </c>
      <c r="B44" s="58" t="s">
        <v>55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</row>
    <row r="45" spans="1:8" x14ac:dyDescent="0.25">
      <c r="A45" s="59"/>
      <c r="B45" s="59" t="s">
        <v>56</v>
      </c>
      <c r="C45" s="59">
        <f>SUM(C40:C44)</f>
        <v>0</v>
      </c>
      <c r="D45" s="59">
        <f>SUM(D40:D44)</f>
        <v>0</v>
      </c>
      <c r="E45" s="59">
        <f>SUM(E40:E44)</f>
        <v>0</v>
      </c>
      <c r="F45" s="59">
        <f>SUM(F40:F44)</f>
        <v>0</v>
      </c>
      <c r="G45" s="59">
        <f>SUM(G40:G44)</f>
        <v>0</v>
      </c>
      <c r="H45" s="59">
        <f>SUM(H40:H44)</f>
        <v>0</v>
      </c>
    </row>
    <row r="46" spans="1:8" x14ac:dyDescent="0.25">
      <c r="A46" s="58">
        <v>36</v>
      </c>
      <c r="B46" s="58" t="s">
        <v>57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</row>
    <row r="47" spans="1:8" x14ac:dyDescent="0.25">
      <c r="A47" s="58">
        <v>37</v>
      </c>
      <c r="B47" s="58" t="s">
        <v>58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</row>
    <row r="48" spans="1:8" x14ac:dyDescent="0.25">
      <c r="A48" s="58">
        <v>38</v>
      </c>
      <c r="B48" s="58" t="s">
        <v>59</v>
      </c>
      <c r="C48" s="58">
        <v>0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</row>
    <row r="49" spans="1:8" x14ac:dyDescent="0.25">
      <c r="A49" s="58">
        <v>39</v>
      </c>
      <c r="B49" s="58" t="s">
        <v>60</v>
      </c>
      <c r="C49" s="58">
        <v>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</row>
    <row r="50" spans="1:8" x14ac:dyDescent="0.25">
      <c r="A50" s="59"/>
      <c r="B50" s="59" t="s">
        <v>61</v>
      </c>
      <c r="C50" s="59">
        <f>SUM(C46:C49)</f>
        <v>0</v>
      </c>
      <c r="D50" s="59">
        <f>SUM(D46:D49)</f>
        <v>0</v>
      </c>
      <c r="E50" s="59">
        <f>SUM(E46:E49)</f>
        <v>0</v>
      </c>
      <c r="F50" s="59">
        <f>SUM(F46:F49)</f>
        <v>0</v>
      </c>
      <c r="G50" s="59">
        <f>SUM(G46:G49)</f>
        <v>0</v>
      </c>
      <c r="H50" s="59">
        <f>SUM(H46:H49)</f>
        <v>0</v>
      </c>
    </row>
    <row r="51" spans="1:8" x14ac:dyDescent="0.25">
      <c r="A51" s="58">
        <v>40</v>
      </c>
      <c r="B51" s="58" t="s">
        <v>62</v>
      </c>
      <c r="C51" s="58">
        <v>0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</row>
    <row r="52" spans="1:8" x14ac:dyDescent="0.25">
      <c r="A52" s="58">
        <v>41</v>
      </c>
      <c r="B52" s="58" t="s">
        <v>63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</row>
    <row r="53" spans="1:8" x14ac:dyDescent="0.25">
      <c r="A53" s="58">
        <v>42</v>
      </c>
      <c r="B53" s="58" t="s">
        <v>64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</row>
    <row r="54" spans="1:8" x14ac:dyDescent="0.25">
      <c r="A54" s="58">
        <v>43</v>
      </c>
      <c r="B54" s="58" t="s">
        <v>65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</row>
    <row r="55" spans="1:8" x14ac:dyDescent="0.25">
      <c r="A55" s="59"/>
      <c r="B55" s="59" t="s">
        <v>66</v>
      </c>
      <c r="C55" s="59">
        <f>SUM(C51:C54)</f>
        <v>0</v>
      </c>
      <c r="D55" s="59">
        <f>SUM(D51:D54)</f>
        <v>0</v>
      </c>
      <c r="E55" s="59">
        <f>SUM(E51:E54)</f>
        <v>0</v>
      </c>
      <c r="F55" s="59">
        <f>SUM(F51:F54)</f>
        <v>0</v>
      </c>
      <c r="G55" s="59">
        <f>SUM(G51:G54)</f>
        <v>0</v>
      </c>
      <c r="H55" s="59">
        <f>SUM(H51:H54)</f>
        <v>0</v>
      </c>
    </row>
    <row r="56" spans="1:8" x14ac:dyDescent="0.25">
      <c r="A56" s="59"/>
      <c r="B56" s="59" t="s">
        <v>67</v>
      </c>
      <c r="C56" s="59">
        <f>SUM(C32,C34,C39,C45,C50,C55)</f>
        <v>1572</v>
      </c>
      <c r="D56" s="59">
        <f>SUM(D32,D34,D39,D45,D50,D55)</f>
        <v>11438.45</v>
      </c>
      <c r="E56" s="59">
        <f>SUM(E32,E34,E39,E45,E50,E55)</f>
        <v>2670</v>
      </c>
      <c r="F56" s="59">
        <f>SUM(F32,F34,F39,F45,F50,F55)</f>
        <v>15310.42</v>
      </c>
      <c r="G56" s="59">
        <f>SUM(G32,G34,G39,G45,G50,G55)</f>
        <v>8035</v>
      </c>
      <c r="H56" s="59">
        <f>SUM(H32,H34,H39,H45,H50,H55)</f>
        <v>32073.35</v>
      </c>
    </row>
  </sheetData>
  <mergeCells count="6"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1" sqref="I1"/>
    </sheetView>
  </sheetViews>
  <sheetFormatPr defaultColWidth="9.140625" defaultRowHeight="15" x14ac:dyDescent="0.25"/>
  <cols>
    <col min="1" max="1" width="4.42578125" style="18" customWidth="1"/>
    <col min="2" max="2" width="29.42578125" style="18" customWidth="1"/>
    <col min="3" max="9" width="8.85546875" style="18" customWidth="1"/>
    <col min="10" max="10" width="11.140625" style="28" customWidth="1"/>
    <col min="11" max="16" width="11.140625" style="18" customWidth="1"/>
    <col min="17" max="17" width="11.140625" style="28" customWidth="1"/>
    <col min="18" max="18" width="9.140625" style="18" customWidth="1"/>
    <col min="19" max="16384" width="9.140625" style="18"/>
  </cols>
  <sheetData>
    <row r="1" spans="1:17" ht="15.75" x14ac:dyDescent="0.25">
      <c r="A1" s="29"/>
      <c r="B1" s="32" t="s">
        <v>188</v>
      </c>
      <c r="C1" s="30" t="s">
        <v>0</v>
      </c>
      <c r="D1" s="31"/>
      <c r="E1" s="31"/>
      <c r="F1" s="31"/>
      <c r="G1" s="31"/>
      <c r="H1" s="31"/>
      <c r="I1" s="32" t="s">
        <v>193</v>
      </c>
      <c r="J1" s="34"/>
      <c r="K1" s="31"/>
      <c r="L1" s="32" t="s">
        <v>84</v>
      </c>
      <c r="M1" s="31"/>
      <c r="N1" s="32" t="s">
        <v>2</v>
      </c>
      <c r="O1" s="31"/>
      <c r="P1" s="31"/>
      <c r="Q1" s="35"/>
    </row>
    <row r="2" spans="1:17" s="19" customFormat="1" x14ac:dyDescent="0.25">
      <c r="A2" s="117" t="s">
        <v>85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9"/>
      <c r="M2" s="119"/>
      <c r="N2" s="119"/>
      <c r="O2" s="119"/>
      <c r="Q2" s="39"/>
    </row>
    <row r="3" spans="1:17" x14ac:dyDescent="0.25">
      <c r="A3" s="40"/>
      <c r="B3" s="41"/>
      <c r="C3" s="41"/>
      <c r="D3" s="41"/>
      <c r="E3" s="41"/>
      <c r="F3" s="41"/>
      <c r="G3" s="41"/>
      <c r="H3" s="41"/>
      <c r="I3" s="41"/>
      <c r="J3" s="42"/>
      <c r="K3" s="41"/>
      <c r="L3" s="41"/>
      <c r="M3" s="41"/>
      <c r="N3" s="41"/>
      <c r="O3" s="41"/>
      <c r="P3" s="41"/>
      <c r="Q3" s="43"/>
    </row>
    <row r="4" spans="1:17" x14ac:dyDescent="0.25">
      <c r="A4" s="120" t="s">
        <v>86</v>
      </c>
      <c r="B4" s="120" t="s">
        <v>5</v>
      </c>
      <c r="C4" s="112" t="s">
        <v>87</v>
      </c>
      <c r="D4" s="112"/>
      <c r="E4" s="112"/>
      <c r="F4" s="112"/>
      <c r="G4" s="112"/>
      <c r="H4" s="112"/>
      <c r="I4" s="112"/>
      <c r="J4" s="112"/>
      <c r="K4" s="109" t="s">
        <v>88</v>
      </c>
      <c r="L4" s="113" t="s">
        <v>89</v>
      </c>
      <c r="M4" s="114"/>
      <c r="N4" s="109" t="s">
        <v>90</v>
      </c>
      <c r="O4" s="109" t="s">
        <v>91</v>
      </c>
      <c r="P4" s="109" t="s">
        <v>92</v>
      </c>
      <c r="Q4" s="109" t="s">
        <v>93</v>
      </c>
    </row>
    <row r="5" spans="1:17" x14ac:dyDescent="0.25">
      <c r="A5" s="121"/>
      <c r="B5" s="121"/>
      <c r="C5" s="109" t="s">
        <v>94</v>
      </c>
      <c r="D5" s="109" t="s">
        <v>95</v>
      </c>
      <c r="E5" s="109" t="s">
        <v>96</v>
      </c>
      <c r="F5" s="109" t="s">
        <v>97</v>
      </c>
      <c r="G5" s="109" t="s">
        <v>98</v>
      </c>
      <c r="H5" s="109" t="s">
        <v>99</v>
      </c>
      <c r="I5" s="109" t="s">
        <v>100</v>
      </c>
      <c r="J5" s="109" t="s">
        <v>101</v>
      </c>
      <c r="K5" s="110"/>
      <c r="L5" s="115"/>
      <c r="M5" s="116"/>
      <c r="N5" s="110"/>
      <c r="O5" s="110"/>
      <c r="P5" s="110"/>
      <c r="Q5" s="110"/>
    </row>
    <row r="6" spans="1:17" x14ac:dyDescent="0.25">
      <c r="A6" s="122"/>
      <c r="B6" s="122"/>
      <c r="C6" s="111"/>
      <c r="D6" s="111"/>
      <c r="E6" s="111"/>
      <c r="F6" s="111"/>
      <c r="G6" s="111"/>
      <c r="H6" s="111"/>
      <c r="I6" s="111"/>
      <c r="J6" s="111"/>
      <c r="K6" s="111"/>
      <c r="L6" s="17" t="s">
        <v>102</v>
      </c>
      <c r="M6" s="17" t="s">
        <v>103</v>
      </c>
      <c r="N6" s="111"/>
      <c r="O6" s="111"/>
      <c r="P6" s="111"/>
      <c r="Q6" s="111"/>
    </row>
    <row r="7" spans="1:17" x14ac:dyDescent="0.25">
      <c r="A7" s="54">
        <v>1</v>
      </c>
      <c r="B7" s="54" t="s">
        <v>16</v>
      </c>
      <c r="C7" s="54">
        <v>21612</v>
      </c>
      <c r="D7" s="54">
        <v>3375</v>
      </c>
      <c r="E7" s="54">
        <v>24987</v>
      </c>
      <c r="F7" s="54">
        <v>38095</v>
      </c>
      <c r="G7" s="54">
        <v>22364</v>
      </c>
      <c r="H7" s="54">
        <v>60459</v>
      </c>
      <c r="I7" s="54">
        <v>5066</v>
      </c>
      <c r="J7" s="56">
        <f t="shared" ref="J7:J38" si="0">(I7/E7)*100</f>
        <v>20.274542762236365</v>
      </c>
      <c r="K7" s="54">
        <v>4736.78</v>
      </c>
      <c r="L7" s="54">
        <v>27</v>
      </c>
      <c r="M7" s="54">
        <v>0.96</v>
      </c>
      <c r="N7" s="54">
        <v>42407</v>
      </c>
      <c r="O7" s="54">
        <v>7501</v>
      </c>
      <c r="P7" s="54">
        <v>51825</v>
      </c>
      <c r="Q7" s="56">
        <f t="shared" ref="Q7:Q38" si="1">(P7/H7)*100</f>
        <v>85.719247754676715</v>
      </c>
    </row>
    <row r="8" spans="1:17" x14ac:dyDescent="0.25">
      <c r="A8" s="54">
        <v>2</v>
      </c>
      <c r="B8" s="54" t="s">
        <v>17</v>
      </c>
      <c r="C8" s="54">
        <v>9838</v>
      </c>
      <c r="D8" s="54">
        <v>1062</v>
      </c>
      <c r="E8" s="54">
        <v>10900</v>
      </c>
      <c r="F8" s="54">
        <v>16174</v>
      </c>
      <c r="G8" s="54">
        <v>9815</v>
      </c>
      <c r="H8" s="54">
        <v>25989</v>
      </c>
      <c r="I8" s="54">
        <v>984</v>
      </c>
      <c r="J8" s="56">
        <v>9.0275229357798157</v>
      </c>
      <c r="K8" s="54">
        <v>1427.11</v>
      </c>
      <c r="L8" s="54">
        <v>8</v>
      </c>
      <c r="M8" s="54">
        <v>0.12</v>
      </c>
      <c r="N8" s="54">
        <v>23523</v>
      </c>
      <c r="O8" s="54">
        <v>12226</v>
      </c>
      <c r="P8" s="54">
        <v>24849</v>
      </c>
      <c r="Q8" s="56">
        <v>95.613528800646435</v>
      </c>
    </row>
    <row r="9" spans="1:17" x14ac:dyDescent="0.25">
      <c r="A9" s="54">
        <v>3</v>
      </c>
      <c r="B9" s="54" t="s">
        <v>18</v>
      </c>
      <c r="C9" s="54">
        <v>12888</v>
      </c>
      <c r="D9" s="54">
        <v>1997</v>
      </c>
      <c r="E9" s="54">
        <v>14885</v>
      </c>
      <c r="F9" s="54">
        <v>8373</v>
      </c>
      <c r="G9" s="54">
        <v>6512</v>
      </c>
      <c r="H9" s="54">
        <v>14885</v>
      </c>
      <c r="I9" s="54">
        <v>2551</v>
      </c>
      <c r="J9" s="56">
        <f t="shared" si="0"/>
        <v>17.138058448102118</v>
      </c>
      <c r="K9" s="54">
        <v>526.74</v>
      </c>
      <c r="L9" s="54">
        <v>0</v>
      </c>
      <c r="M9" s="54">
        <v>0</v>
      </c>
      <c r="N9" s="54">
        <v>12252</v>
      </c>
      <c r="O9" s="54">
        <v>12252</v>
      </c>
      <c r="P9" s="54">
        <v>14526</v>
      </c>
      <c r="Q9" s="56">
        <f t="shared" si="1"/>
        <v>97.588176016123612</v>
      </c>
    </row>
    <row r="10" spans="1:17" x14ac:dyDescent="0.25">
      <c r="A10" s="54">
        <v>4</v>
      </c>
      <c r="B10" s="54" t="s">
        <v>19</v>
      </c>
      <c r="C10" s="54">
        <v>109813</v>
      </c>
      <c r="D10" s="54">
        <v>4273</v>
      </c>
      <c r="E10" s="54">
        <v>114086</v>
      </c>
      <c r="F10" s="54">
        <v>59208</v>
      </c>
      <c r="G10" s="54">
        <v>54878</v>
      </c>
      <c r="H10" s="54">
        <v>114086</v>
      </c>
      <c r="I10" s="54">
        <v>8230</v>
      </c>
      <c r="J10" s="56">
        <f t="shared" si="0"/>
        <v>7.2138562137334992</v>
      </c>
      <c r="K10" s="54">
        <v>7025.03</v>
      </c>
      <c r="L10" s="54">
        <v>14332</v>
      </c>
      <c r="M10" s="54">
        <v>2.97</v>
      </c>
      <c r="N10" s="54">
        <v>49163</v>
      </c>
      <c r="O10" s="54">
        <v>13223</v>
      </c>
      <c r="P10" s="54">
        <v>109317</v>
      </c>
      <c r="Q10" s="56">
        <f t="shared" si="1"/>
        <v>95.819820135687124</v>
      </c>
    </row>
    <row r="11" spans="1:17" x14ac:dyDescent="0.25">
      <c r="A11" s="54">
        <v>5</v>
      </c>
      <c r="B11" s="54" t="s">
        <v>20</v>
      </c>
      <c r="C11" s="54">
        <v>56802</v>
      </c>
      <c r="D11" s="54">
        <v>1470</v>
      </c>
      <c r="E11" s="54">
        <v>58272</v>
      </c>
      <c r="F11" s="54">
        <v>26972</v>
      </c>
      <c r="G11" s="54">
        <v>31300</v>
      </c>
      <c r="H11" s="54">
        <v>58272</v>
      </c>
      <c r="I11" s="54">
        <v>8273</v>
      </c>
      <c r="J11" s="56">
        <f t="shared" si="0"/>
        <v>14.197213069741901</v>
      </c>
      <c r="K11" s="54">
        <v>3973.74</v>
      </c>
      <c r="L11" s="54">
        <v>0</v>
      </c>
      <c r="M11" s="54">
        <v>0</v>
      </c>
      <c r="N11" s="54">
        <v>33941</v>
      </c>
      <c r="O11" s="54">
        <v>33941</v>
      </c>
      <c r="P11" s="54">
        <v>30031</v>
      </c>
      <c r="Q11" s="56">
        <f t="shared" si="1"/>
        <v>51.535900604063698</v>
      </c>
    </row>
    <row r="12" spans="1:17" x14ac:dyDescent="0.25">
      <c r="A12" s="54">
        <v>6</v>
      </c>
      <c r="B12" s="54" t="s">
        <v>21</v>
      </c>
      <c r="C12" s="54">
        <v>3881</v>
      </c>
      <c r="D12" s="54">
        <v>20279</v>
      </c>
      <c r="E12" s="54">
        <v>24160</v>
      </c>
      <c r="F12" s="54">
        <v>13768</v>
      </c>
      <c r="G12" s="54">
        <v>10387</v>
      </c>
      <c r="H12" s="54">
        <v>24155</v>
      </c>
      <c r="I12" s="54">
        <v>3705</v>
      </c>
      <c r="J12" s="56">
        <f t="shared" si="0"/>
        <v>15.335264900662251</v>
      </c>
      <c r="K12" s="54">
        <v>1292.99</v>
      </c>
      <c r="L12" s="54">
        <v>0</v>
      </c>
      <c r="M12" s="54">
        <v>0</v>
      </c>
      <c r="N12" s="54">
        <v>12798</v>
      </c>
      <c r="O12" s="54">
        <v>7434</v>
      </c>
      <c r="P12" s="54">
        <v>16580</v>
      </c>
      <c r="Q12" s="56">
        <f t="shared" si="1"/>
        <v>68.640033119436978</v>
      </c>
    </row>
    <row r="13" spans="1:17" x14ac:dyDescent="0.25">
      <c r="A13" s="54">
        <v>7</v>
      </c>
      <c r="B13" s="54" t="s">
        <v>22</v>
      </c>
      <c r="C13" s="54">
        <v>6898</v>
      </c>
      <c r="D13" s="54">
        <v>2913</v>
      </c>
      <c r="E13" s="54">
        <v>9811</v>
      </c>
      <c r="F13" s="54">
        <v>5466</v>
      </c>
      <c r="G13" s="54">
        <v>4343</v>
      </c>
      <c r="H13" s="54">
        <v>9809</v>
      </c>
      <c r="I13" s="54">
        <v>2403</v>
      </c>
      <c r="J13" s="56">
        <f t="shared" si="0"/>
        <v>24.492916114565283</v>
      </c>
      <c r="K13" s="54">
        <v>445.65</v>
      </c>
      <c r="L13" s="54">
        <v>0</v>
      </c>
      <c r="M13" s="54">
        <v>0</v>
      </c>
      <c r="N13" s="54">
        <v>9811</v>
      </c>
      <c r="O13" s="54">
        <v>4699</v>
      </c>
      <c r="P13" s="54">
        <v>8579</v>
      </c>
      <c r="Q13" s="56">
        <f t="shared" si="1"/>
        <v>87.460495463349986</v>
      </c>
    </row>
    <row r="14" spans="1:17" x14ac:dyDescent="0.25">
      <c r="A14" s="54">
        <v>8</v>
      </c>
      <c r="B14" s="54" t="s">
        <v>23</v>
      </c>
      <c r="C14" s="54">
        <v>26888</v>
      </c>
      <c r="D14" s="54">
        <v>949</v>
      </c>
      <c r="E14" s="54">
        <v>27837</v>
      </c>
      <c r="F14" s="54">
        <v>14278</v>
      </c>
      <c r="G14" s="54">
        <v>13502</v>
      </c>
      <c r="H14" s="54">
        <v>27780</v>
      </c>
      <c r="I14" s="54">
        <v>6320</v>
      </c>
      <c r="J14" s="56">
        <f t="shared" si="0"/>
        <v>22.703595933469842</v>
      </c>
      <c r="K14" s="54">
        <v>743.21</v>
      </c>
      <c r="L14" s="54">
        <v>6</v>
      </c>
      <c r="M14" s="54">
        <v>0.2</v>
      </c>
      <c r="N14" s="54">
        <v>1309</v>
      </c>
      <c r="O14" s="54">
        <v>1268</v>
      </c>
      <c r="P14" s="54">
        <v>15472</v>
      </c>
      <c r="Q14" s="56">
        <f t="shared" si="1"/>
        <v>55.694744420446362</v>
      </c>
    </row>
    <row r="15" spans="1:17" x14ac:dyDescent="0.25">
      <c r="A15" s="54">
        <v>9</v>
      </c>
      <c r="B15" s="54" t="s">
        <v>24</v>
      </c>
      <c r="C15" s="54">
        <v>186459</v>
      </c>
      <c r="D15" s="54">
        <v>41182</v>
      </c>
      <c r="E15" s="54">
        <v>227641</v>
      </c>
      <c r="F15" s="54">
        <v>96248</v>
      </c>
      <c r="G15" s="54">
        <v>131375</v>
      </c>
      <c r="H15" s="54">
        <v>227623</v>
      </c>
      <c r="I15" s="54">
        <v>22711</v>
      </c>
      <c r="J15" s="56">
        <f t="shared" si="0"/>
        <v>9.9766737977780817</v>
      </c>
      <c r="K15" s="54">
        <v>24114.62</v>
      </c>
      <c r="L15" s="54">
        <v>0</v>
      </c>
      <c r="M15" s="54">
        <v>0</v>
      </c>
      <c r="N15" s="54">
        <v>255806</v>
      </c>
      <c r="O15" s="54">
        <v>138117</v>
      </c>
      <c r="P15" s="54">
        <v>221975</v>
      </c>
      <c r="Q15" s="56">
        <f t="shared" si="1"/>
        <v>97.518704173128384</v>
      </c>
    </row>
    <row r="16" spans="1:17" x14ac:dyDescent="0.25">
      <c r="A16" s="54">
        <v>10</v>
      </c>
      <c r="B16" s="54" t="s">
        <v>25</v>
      </c>
      <c r="C16" s="54">
        <v>268002</v>
      </c>
      <c r="D16" s="54">
        <v>50503</v>
      </c>
      <c r="E16" s="54">
        <v>318505</v>
      </c>
      <c r="F16" s="54">
        <v>142186</v>
      </c>
      <c r="G16" s="54">
        <v>175837</v>
      </c>
      <c r="H16" s="54">
        <v>318023</v>
      </c>
      <c r="I16" s="54">
        <v>22050</v>
      </c>
      <c r="J16" s="56">
        <f t="shared" si="0"/>
        <v>6.9229682422567942</v>
      </c>
      <c r="K16" s="54">
        <v>17789.580000000002</v>
      </c>
      <c r="L16" s="54">
        <v>12</v>
      </c>
      <c r="M16" s="54">
        <v>0.23</v>
      </c>
      <c r="N16" s="54">
        <v>230782</v>
      </c>
      <c r="O16" s="54">
        <v>49508</v>
      </c>
      <c r="P16" s="54">
        <v>215075</v>
      </c>
      <c r="Q16" s="56">
        <f t="shared" si="1"/>
        <v>67.62875641069985</v>
      </c>
    </row>
    <row r="17" spans="1:17" x14ac:dyDescent="0.25">
      <c r="A17" s="54">
        <v>11</v>
      </c>
      <c r="B17" s="54" t="s">
        <v>26</v>
      </c>
      <c r="C17" s="54">
        <v>258554</v>
      </c>
      <c r="D17" s="54">
        <v>9257</v>
      </c>
      <c r="E17" s="54">
        <v>267811</v>
      </c>
      <c r="F17" s="54">
        <v>119909</v>
      </c>
      <c r="G17" s="54">
        <v>146933</v>
      </c>
      <c r="H17" s="54">
        <v>266842</v>
      </c>
      <c r="I17" s="54">
        <v>26203</v>
      </c>
      <c r="J17" s="56">
        <f t="shared" si="0"/>
        <v>9.7841388143130779</v>
      </c>
      <c r="K17" s="54">
        <v>22014.1</v>
      </c>
      <c r="L17" s="54">
        <v>0</v>
      </c>
      <c r="M17" s="54">
        <v>0</v>
      </c>
      <c r="N17" s="54">
        <v>152083</v>
      </c>
      <c r="O17" s="54">
        <v>108176</v>
      </c>
      <c r="P17" s="54">
        <v>261430</v>
      </c>
      <c r="Q17" s="56">
        <f t="shared" si="1"/>
        <v>97.971833519460944</v>
      </c>
    </row>
    <row r="18" spans="1:17" x14ac:dyDescent="0.25">
      <c r="A18" s="54">
        <v>12</v>
      </c>
      <c r="B18" s="54" t="s">
        <v>27</v>
      </c>
      <c r="C18" s="54">
        <v>39247</v>
      </c>
      <c r="D18" s="54">
        <v>1088</v>
      </c>
      <c r="E18" s="54">
        <v>40335</v>
      </c>
      <c r="F18" s="54">
        <v>20016</v>
      </c>
      <c r="G18" s="54">
        <v>20319</v>
      </c>
      <c r="H18" s="54">
        <v>40335</v>
      </c>
      <c r="I18" s="54">
        <v>11566</v>
      </c>
      <c r="J18" s="56">
        <f t="shared" si="0"/>
        <v>28.674848146770792</v>
      </c>
      <c r="K18" s="54">
        <v>1717.48</v>
      </c>
      <c r="L18" s="54">
        <v>382</v>
      </c>
      <c r="M18" s="54">
        <v>1.03</v>
      </c>
      <c r="N18" s="54">
        <v>22817</v>
      </c>
      <c r="O18" s="54">
        <v>10049</v>
      </c>
      <c r="P18" s="54">
        <v>35998</v>
      </c>
      <c r="Q18" s="56">
        <f t="shared" si="1"/>
        <v>89.247551754059756</v>
      </c>
    </row>
    <row r="19" spans="1:17" x14ac:dyDescent="0.25">
      <c r="A19" s="55"/>
      <c r="B19" s="55" t="s">
        <v>28</v>
      </c>
      <c r="C19" s="55">
        <f t="shared" ref="C19:I19" si="2">SUM(C7:C18)</f>
        <v>1000882</v>
      </c>
      <c r="D19" s="55">
        <f t="shared" si="2"/>
        <v>138348</v>
      </c>
      <c r="E19" s="55">
        <f t="shared" si="2"/>
        <v>1139230</v>
      </c>
      <c r="F19" s="55">
        <f t="shared" si="2"/>
        <v>560693</v>
      </c>
      <c r="G19" s="55">
        <f t="shared" si="2"/>
        <v>627565</v>
      </c>
      <c r="H19" s="55">
        <f t="shared" si="2"/>
        <v>1188258</v>
      </c>
      <c r="I19" s="55">
        <f t="shared" si="2"/>
        <v>120062</v>
      </c>
      <c r="J19" s="57">
        <f t="shared" si="0"/>
        <v>10.538872747382005</v>
      </c>
      <c r="K19" s="55">
        <f t="shared" ref="K19:P19" si="3">SUM(K7:K18)</f>
        <v>85807.03</v>
      </c>
      <c r="L19" s="55">
        <f t="shared" si="3"/>
        <v>14767</v>
      </c>
      <c r="M19" s="55">
        <f t="shared" si="3"/>
        <v>5.5100000000000016</v>
      </c>
      <c r="N19" s="55">
        <f t="shared" si="3"/>
        <v>846692</v>
      </c>
      <c r="O19" s="55">
        <f t="shared" si="3"/>
        <v>398394</v>
      </c>
      <c r="P19" s="55">
        <f t="shared" si="3"/>
        <v>1005657</v>
      </c>
      <c r="Q19" s="57">
        <f t="shared" si="1"/>
        <v>84.632882757784927</v>
      </c>
    </row>
    <row r="20" spans="1:17" x14ac:dyDescent="0.25">
      <c r="A20" s="54">
        <v>13</v>
      </c>
      <c r="B20" s="54" t="s">
        <v>29</v>
      </c>
      <c r="C20" s="54">
        <v>889</v>
      </c>
      <c r="D20" s="54">
        <v>2310</v>
      </c>
      <c r="E20" s="54">
        <v>3199</v>
      </c>
      <c r="F20" s="54">
        <v>2364</v>
      </c>
      <c r="G20" s="54">
        <v>835</v>
      </c>
      <c r="H20" s="54">
        <v>3199</v>
      </c>
      <c r="I20" s="54">
        <v>663</v>
      </c>
      <c r="J20" s="56">
        <f t="shared" si="0"/>
        <v>20.725226633322912</v>
      </c>
      <c r="K20" s="54">
        <v>134.53</v>
      </c>
      <c r="L20" s="54">
        <v>0</v>
      </c>
      <c r="M20" s="54">
        <v>0</v>
      </c>
      <c r="N20" s="54">
        <v>2466</v>
      </c>
      <c r="O20" s="54">
        <v>1348</v>
      </c>
      <c r="P20" s="54">
        <v>2700</v>
      </c>
      <c r="Q20" s="56">
        <f t="shared" si="1"/>
        <v>84.401375429821826</v>
      </c>
    </row>
    <row r="21" spans="1:17" x14ac:dyDescent="0.25">
      <c r="A21" s="54">
        <v>14</v>
      </c>
      <c r="B21" s="54" t="s">
        <v>30</v>
      </c>
      <c r="C21" s="54">
        <v>5</v>
      </c>
      <c r="D21" s="54">
        <v>64</v>
      </c>
      <c r="E21" s="54">
        <v>69</v>
      </c>
      <c r="F21" s="54">
        <v>51</v>
      </c>
      <c r="G21" s="54">
        <v>18</v>
      </c>
      <c r="H21" s="54">
        <v>69</v>
      </c>
      <c r="I21" s="54">
        <v>50</v>
      </c>
      <c r="J21" s="56">
        <f t="shared" si="0"/>
        <v>72.463768115942031</v>
      </c>
      <c r="K21" s="54">
        <v>0.35</v>
      </c>
      <c r="L21" s="54">
        <v>0</v>
      </c>
      <c r="M21" s="54">
        <v>0</v>
      </c>
      <c r="N21" s="54">
        <v>57</v>
      </c>
      <c r="O21" s="54">
        <v>17</v>
      </c>
      <c r="P21" s="54">
        <v>0</v>
      </c>
      <c r="Q21" s="56">
        <f t="shared" si="1"/>
        <v>0</v>
      </c>
    </row>
    <row r="22" spans="1:17" x14ac:dyDescent="0.25">
      <c r="A22" s="54">
        <v>15</v>
      </c>
      <c r="B22" s="54" t="s">
        <v>31</v>
      </c>
      <c r="C22" s="54">
        <v>0</v>
      </c>
      <c r="D22" s="54">
        <v>0</v>
      </c>
      <c r="E22" s="54">
        <v>0</v>
      </c>
      <c r="F22" s="54">
        <v>144</v>
      </c>
      <c r="G22" s="54">
        <v>62</v>
      </c>
      <c r="H22" s="54">
        <v>206</v>
      </c>
      <c r="I22" s="54">
        <v>17</v>
      </c>
      <c r="J22" s="56" t="e">
        <f t="shared" si="0"/>
        <v>#DIV/0!</v>
      </c>
      <c r="K22" s="54">
        <v>2.98</v>
      </c>
      <c r="L22" s="54">
        <v>0</v>
      </c>
      <c r="M22" s="54">
        <v>0</v>
      </c>
      <c r="N22" s="54">
        <v>145</v>
      </c>
      <c r="O22" s="54">
        <v>99</v>
      </c>
      <c r="P22" s="54">
        <v>206</v>
      </c>
      <c r="Q22" s="56">
        <f t="shared" si="1"/>
        <v>100</v>
      </c>
    </row>
    <row r="23" spans="1:17" x14ac:dyDescent="0.25">
      <c r="A23" s="54">
        <v>16</v>
      </c>
      <c r="B23" s="54" t="s">
        <v>32</v>
      </c>
      <c r="C23" s="54">
        <v>12367</v>
      </c>
      <c r="D23" s="54">
        <v>5482</v>
      </c>
      <c r="E23" s="54">
        <v>17849</v>
      </c>
      <c r="F23" s="54">
        <v>13463</v>
      </c>
      <c r="G23" s="54">
        <v>4386</v>
      </c>
      <c r="H23" s="54">
        <v>17849</v>
      </c>
      <c r="I23" s="54">
        <v>5571</v>
      </c>
      <c r="J23" s="56">
        <f t="shared" si="0"/>
        <v>31.211832595663623</v>
      </c>
      <c r="K23" s="54">
        <v>1778.76</v>
      </c>
      <c r="L23" s="54">
        <v>0</v>
      </c>
      <c r="M23" s="54">
        <v>0</v>
      </c>
      <c r="N23" s="54">
        <v>17845</v>
      </c>
      <c r="O23" s="54">
        <v>9043</v>
      </c>
      <c r="P23" s="54">
        <v>15142</v>
      </c>
      <c r="Q23" s="56">
        <f t="shared" si="1"/>
        <v>84.833884251218564</v>
      </c>
    </row>
    <row r="24" spans="1:17" x14ac:dyDescent="0.25">
      <c r="A24" s="54">
        <v>17</v>
      </c>
      <c r="B24" s="54" t="s">
        <v>33</v>
      </c>
      <c r="C24" s="54">
        <v>198</v>
      </c>
      <c r="D24" s="54">
        <v>741</v>
      </c>
      <c r="E24" s="54">
        <v>939</v>
      </c>
      <c r="F24" s="54">
        <v>610</v>
      </c>
      <c r="G24" s="54">
        <v>329</v>
      </c>
      <c r="H24" s="54">
        <v>939</v>
      </c>
      <c r="I24" s="54">
        <v>235</v>
      </c>
      <c r="J24" s="56">
        <f t="shared" si="0"/>
        <v>25.026624068157616</v>
      </c>
      <c r="K24" s="54">
        <v>99.94</v>
      </c>
      <c r="L24" s="54">
        <v>0</v>
      </c>
      <c r="M24" s="54">
        <v>0</v>
      </c>
      <c r="N24" s="54">
        <v>795</v>
      </c>
      <c r="O24" s="54">
        <v>183</v>
      </c>
      <c r="P24" s="54">
        <v>583</v>
      </c>
      <c r="Q24" s="56">
        <f t="shared" si="1"/>
        <v>62.087326943556974</v>
      </c>
    </row>
    <row r="25" spans="1:17" x14ac:dyDescent="0.25">
      <c r="A25" s="54">
        <v>18</v>
      </c>
      <c r="B25" s="54" t="s">
        <v>34</v>
      </c>
      <c r="C25" s="54">
        <v>4083</v>
      </c>
      <c r="D25" s="54">
        <v>12231</v>
      </c>
      <c r="E25" s="54">
        <v>16314</v>
      </c>
      <c r="F25" s="54">
        <v>8807</v>
      </c>
      <c r="G25" s="54">
        <v>7507</v>
      </c>
      <c r="H25" s="54">
        <v>16314</v>
      </c>
      <c r="I25" s="54">
        <v>3632</v>
      </c>
      <c r="J25" s="56">
        <f t="shared" si="0"/>
        <v>22.263086919210494</v>
      </c>
      <c r="K25" s="54">
        <v>662.26</v>
      </c>
      <c r="L25" s="54">
        <v>0</v>
      </c>
      <c r="M25" s="54">
        <v>0</v>
      </c>
      <c r="N25" s="54">
        <v>8611</v>
      </c>
      <c r="O25" s="54">
        <v>0</v>
      </c>
      <c r="P25" s="54">
        <v>14063</v>
      </c>
      <c r="Q25" s="56">
        <f t="shared" si="1"/>
        <v>86.202035061910024</v>
      </c>
    </row>
    <row r="26" spans="1:17" x14ac:dyDescent="0.25">
      <c r="A26" s="54">
        <v>19</v>
      </c>
      <c r="B26" s="54" t="s">
        <v>35</v>
      </c>
      <c r="C26" s="54">
        <v>69</v>
      </c>
      <c r="D26" s="54">
        <v>10</v>
      </c>
      <c r="E26" s="54">
        <v>79</v>
      </c>
      <c r="F26" s="54">
        <v>56</v>
      </c>
      <c r="G26" s="54">
        <v>23</v>
      </c>
      <c r="H26" s="54">
        <v>79</v>
      </c>
      <c r="I26" s="54">
        <v>34</v>
      </c>
      <c r="J26" s="56">
        <f t="shared" si="0"/>
        <v>43.037974683544306</v>
      </c>
      <c r="K26" s="54">
        <v>3</v>
      </c>
      <c r="L26" s="54">
        <v>0</v>
      </c>
      <c r="M26" s="54">
        <v>0</v>
      </c>
      <c r="N26" s="54">
        <v>79</v>
      </c>
      <c r="O26" s="54">
        <v>0</v>
      </c>
      <c r="P26" s="54">
        <v>79</v>
      </c>
      <c r="Q26" s="56">
        <f t="shared" si="1"/>
        <v>100</v>
      </c>
    </row>
    <row r="27" spans="1:17" x14ac:dyDescent="0.25">
      <c r="A27" s="54">
        <v>20</v>
      </c>
      <c r="B27" s="54" t="s">
        <v>36</v>
      </c>
      <c r="C27" s="54">
        <v>3</v>
      </c>
      <c r="D27" s="54">
        <v>127</v>
      </c>
      <c r="E27" s="54">
        <v>130</v>
      </c>
      <c r="F27" s="54">
        <v>110</v>
      </c>
      <c r="G27" s="54">
        <v>20</v>
      </c>
      <c r="H27" s="54">
        <v>130</v>
      </c>
      <c r="I27" s="54">
        <v>2</v>
      </c>
      <c r="J27" s="56">
        <f t="shared" si="0"/>
        <v>1.5384615384615385</v>
      </c>
      <c r="K27" s="54">
        <v>5.31</v>
      </c>
      <c r="L27" s="54">
        <v>0</v>
      </c>
      <c r="M27" s="54">
        <v>0</v>
      </c>
      <c r="N27" s="54">
        <v>66</v>
      </c>
      <c r="O27" s="54">
        <v>15</v>
      </c>
      <c r="P27" s="54">
        <v>123</v>
      </c>
      <c r="Q27" s="56">
        <f t="shared" si="1"/>
        <v>94.615384615384613</v>
      </c>
    </row>
    <row r="28" spans="1:17" x14ac:dyDescent="0.25">
      <c r="A28" s="54">
        <v>21</v>
      </c>
      <c r="B28" s="54" t="s">
        <v>37</v>
      </c>
      <c r="C28" s="54">
        <v>461</v>
      </c>
      <c r="D28" s="54">
        <v>157</v>
      </c>
      <c r="E28" s="54">
        <v>618</v>
      </c>
      <c r="F28" s="54">
        <v>334</v>
      </c>
      <c r="G28" s="54">
        <v>283</v>
      </c>
      <c r="H28" s="54">
        <v>617</v>
      </c>
      <c r="I28" s="54">
        <v>62</v>
      </c>
      <c r="J28" s="56">
        <f t="shared" si="0"/>
        <v>10.032362459546926</v>
      </c>
      <c r="K28" s="54">
        <v>22.54</v>
      </c>
      <c r="L28" s="54">
        <v>0</v>
      </c>
      <c r="M28" s="54">
        <v>0</v>
      </c>
      <c r="N28" s="54">
        <v>516</v>
      </c>
      <c r="O28" s="54">
        <v>70</v>
      </c>
      <c r="P28" s="54">
        <v>450</v>
      </c>
      <c r="Q28" s="56">
        <f t="shared" si="1"/>
        <v>72.933549432739071</v>
      </c>
    </row>
    <row r="29" spans="1:17" x14ac:dyDescent="0.25">
      <c r="A29" s="54">
        <v>22</v>
      </c>
      <c r="B29" s="54" t="s">
        <v>38</v>
      </c>
      <c r="C29" s="54">
        <v>17</v>
      </c>
      <c r="D29" s="54">
        <v>600</v>
      </c>
      <c r="E29" s="54">
        <v>617</v>
      </c>
      <c r="F29" s="54">
        <v>525</v>
      </c>
      <c r="G29" s="54">
        <v>92</v>
      </c>
      <c r="H29" s="54">
        <v>617</v>
      </c>
      <c r="I29" s="54">
        <v>206</v>
      </c>
      <c r="J29" s="56">
        <f t="shared" si="0"/>
        <v>33.387358184764992</v>
      </c>
      <c r="K29" s="54">
        <v>8.8699999999999992</v>
      </c>
      <c r="L29" s="54">
        <v>0</v>
      </c>
      <c r="M29" s="54">
        <v>0</v>
      </c>
      <c r="N29" s="54">
        <v>428</v>
      </c>
      <c r="O29" s="54">
        <v>0</v>
      </c>
      <c r="P29" s="54">
        <v>617</v>
      </c>
      <c r="Q29" s="56">
        <f t="shared" si="1"/>
        <v>100</v>
      </c>
    </row>
    <row r="30" spans="1:17" x14ac:dyDescent="0.25">
      <c r="A30" s="54">
        <v>23</v>
      </c>
      <c r="B30" s="54" t="s">
        <v>39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6" t="e">
        <f t="shared" si="0"/>
        <v>#DIV/0!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56" t="e">
        <f t="shared" si="1"/>
        <v>#DIV/0!</v>
      </c>
    </row>
    <row r="31" spans="1:17" x14ac:dyDescent="0.25">
      <c r="A31" s="54">
        <v>24</v>
      </c>
      <c r="B31" s="54" t="s">
        <v>40</v>
      </c>
      <c r="C31" s="54">
        <v>0</v>
      </c>
      <c r="D31" s="54">
        <v>61</v>
      </c>
      <c r="E31" s="54">
        <v>61</v>
      </c>
      <c r="F31" s="54">
        <v>40</v>
      </c>
      <c r="G31" s="54">
        <v>21</v>
      </c>
      <c r="H31" s="54">
        <v>61</v>
      </c>
      <c r="I31" s="54">
        <v>37</v>
      </c>
      <c r="J31" s="56">
        <f t="shared" si="0"/>
        <v>60.655737704918032</v>
      </c>
      <c r="K31" s="54">
        <v>0.4</v>
      </c>
      <c r="L31" s="54">
        <v>0</v>
      </c>
      <c r="M31" s="54">
        <v>0</v>
      </c>
      <c r="N31" s="54">
        <v>15</v>
      </c>
      <c r="O31" s="54">
        <v>14</v>
      </c>
      <c r="P31" s="54">
        <v>54</v>
      </c>
      <c r="Q31" s="56">
        <f t="shared" si="1"/>
        <v>88.52459016393442</v>
      </c>
    </row>
    <row r="32" spans="1:17" x14ac:dyDescent="0.25">
      <c r="A32" s="54">
        <v>25</v>
      </c>
      <c r="B32" s="54" t="s">
        <v>41</v>
      </c>
      <c r="C32" s="54">
        <v>320</v>
      </c>
      <c r="D32" s="54">
        <v>38</v>
      </c>
      <c r="E32" s="54">
        <v>358</v>
      </c>
      <c r="F32" s="54">
        <v>264</v>
      </c>
      <c r="G32" s="54">
        <v>94</v>
      </c>
      <c r="H32" s="54">
        <v>358</v>
      </c>
      <c r="I32" s="54">
        <v>42</v>
      </c>
      <c r="J32" s="56">
        <f t="shared" si="0"/>
        <v>11.731843575418994</v>
      </c>
      <c r="K32" s="54">
        <v>13.12</v>
      </c>
      <c r="L32" s="54">
        <v>0</v>
      </c>
      <c r="M32" s="54">
        <v>0</v>
      </c>
      <c r="N32" s="54">
        <v>358</v>
      </c>
      <c r="O32" s="54">
        <v>222</v>
      </c>
      <c r="P32" s="54">
        <v>256</v>
      </c>
      <c r="Q32" s="56">
        <f t="shared" si="1"/>
        <v>71.508379888268152</v>
      </c>
    </row>
    <row r="33" spans="1:17" x14ac:dyDescent="0.25">
      <c r="A33" s="55"/>
      <c r="B33" s="55" t="s">
        <v>42</v>
      </c>
      <c r="C33" s="55">
        <f t="shared" ref="C33:I33" si="4">SUM(C20:C32)</f>
        <v>18412</v>
      </c>
      <c r="D33" s="55">
        <f t="shared" si="4"/>
        <v>21821</v>
      </c>
      <c r="E33" s="55">
        <f t="shared" si="4"/>
        <v>40233</v>
      </c>
      <c r="F33" s="55">
        <f t="shared" si="4"/>
        <v>26768</v>
      </c>
      <c r="G33" s="55">
        <f t="shared" si="4"/>
        <v>13670</v>
      </c>
      <c r="H33" s="55">
        <f t="shared" si="4"/>
        <v>40438</v>
      </c>
      <c r="I33" s="55">
        <f t="shared" si="4"/>
        <v>10551</v>
      </c>
      <c r="J33" s="57">
        <f t="shared" si="0"/>
        <v>26.22474088434867</v>
      </c>
      <c r="K33" s="55">
        <f t="shared" ref="K33:P33" si="5">SUM(K20:K32)</f>
        <v>2732.0599999999995</v>
      </c>
      <c r="L33" s="55">
        <f t="shared" si="5"/>
        <v>0</v>
      </c>
      <c r="M33" s="55">
        <f t="shared" si="5"/>
        <v>0</v>
      </c>
      <c r="N33" s="55">
        <f t="shared" si="5"/>
        <v>31381</v>
      </c>
      <c r="O33" s="55">
        <f t="shared" si="5"/>
        <v>11011</v>
      </c>
      <c r="P33" s="55">
        <f t="shared" si="5"/>
        <v>34273</v>
      </c>
      <c r="Q33" s="57">
        <f t="shared" si="1"/>
        <v>84.754438894109498</v>
      </c>
    </row>
    <row r="34" spans="1:17" x14ac:dyDescent="0.25">
      <c r="A34" s="55"/>
      <c r="B34" s="55" t="s">
        <v>43</v>
      </c>
      <c r="C34" s="55">
        <f t="shared" ref="C34:I34" si="6">SUM(C19,C33)</f>
        <v>1019294</v>
      </c>
      <c r="D34" s="55">
        <f t="shared" si="6"/>
        <v>160169</v>
      </c>
      <c r="E34" s="55">
        <f t="shared" si="6"/>
        <v>1179463</v>
      </c>
      <c r="F34" s="55">
        <f t="shared" si="6"/>
        <v>587461</v>
      </c>
      <c r="G34" s="55">
        <f t="shared" si="6"/>
        <v>641235</v>
      </c>
      <c r="H34" s="55">
        <f t="shared" si="6"/>
        <v>1228696</v>
      </c>
      <c r="I34" s="55">
        <f t="shared" si="6"/>
        <v>130613</v>
      </c>
      <c r="J34" s="57">
        <f t="shared" si="0"/>
        <v>11.073937885291867</v>
      </c>
      <c r="K34" s="55">
        <f t="shared" ref="K34:P34" si="7">SUM(K19,K33)</f>
        <v>88539.09</v>
      </c>
      <c r="L34" s="55">
        <f t="shared" si="7"/>
        <v>14767</v>
      </c>
      <c r="M34" s="55">
        <f t="shared" si="7"/>
        <v>5.5100000000000016</v>
      </c>
      <c r="N34" s="55">
        <f t="shared" si="7"/>
        <v>878073</v>
      </c>
      <c r="O34" s="55">
        <f t="shared" si="7"/>
        <v>409405</v>
      </c>
      <c r="P34" s="55">
        <f t="shared" si="7"/>
        <v>1039930</v>
      </c>
      <c r="Q34" s="57">
        <f t="shared" si="1"/>
        <v>84.636883329969336</v>
      </c>
    </row>
    <row r="35" spans="1:17" x14ac:dyDescent="0.25">
      <c r="A35" s="54">
        <v>26</v>
      </c>
      <c r="B35" s="54" t="s">
        <v>44</v>
      </c>
      <c r="C35" s="54">
        <v>599852</v>
      </c>
      <c r="D35" s="54">
        <v>29619</v>
      </c>
      <c r="E35" s="54">
        <v>629471</v>
      </c>
      <c r="F35" s="54">
        <v>283061</v>
      </c>
      <c r="G35" s="54">
        <v>346162</v>
      </c>
      <c r="H35" s="54">
        <v>629223</v>
      </c>
      <c r="I35" s="54">
        <v>28089</v>
      </c>
      <c r="J35" s="56">
        <f t="shared" si="0"/>
        <v>4.4623183593843079</v>
      </c>
      <c r="K35" s="54">
        <v>80445.06</v>
      </c>
      <c r="L35" s="54">
        <v>31</v>
      </c>
      <c r="M35" s="54">
        <v>0.88</v>
      </c>
      <c r="N35" s="54">
        <v>327408</v>
      </c>
      <c r="O35" s="54">
        <v>327408</v>
      </c>
      <c r="P35" s="54">
        <v>511956</v>
      </c>
      <c r="Q35" s="56">
        <f t="shared" si="1"/>
        <v>81.363205095808638</v>
      </c>
    </row>
    <row r="36" spans="1:17" x14ac:dyDescent="0.25">
      <c r="A36" s="55"/>
      <c r="B36" s="55" t="s">
        <v>45</v>
      </c>
      <c r="C36" s="55">
        <f t="shared" ref="C36:I36" si="8">SUM(C35:C35)</f>
        <v>599852</v>
      </c>
      <c r="D36" s="55">
        <f t="shared" si="8"/>
        <v>29619</v>
      </c>
      <c r="E36" s="55">
        <f t="shared" si="8"/>
        <v>629471</v>
      </c>
      <c r="F36" s="55">
        <f t="shared" si="8"/>
        <v>283061</v>
      </c>
      <c r="G36" s="55">
        <f t="shared" si="8"/>
        <v>346162</v>
      </c>
      <c r="H36" s="55">
        <f t="shared" si="8"/>
        <v>629223</v>
      </c>
      <c r="I36" s="55">
        <f t="shared" si="8"/>
        <v>28089</v>
      </c>
      <c r="J36" s="57">
        <f t="shared" si="0"/>
        <v>4.4623183593843079</v>
      </c>
      <c r="K36" s="55">
        <f t="shared" ref="K36:P36" si="9">SUM(K35:K35)</f>
        <v>80445.06</v>
      </c>
      <c r="L36" s="55">
        <f t="shared" si="9"/>
        <v>31</v>
      </c>
      <c r="M36" s="55">
        <f t="shared" si="9"/>
        <v>0.88</v>
      </c>
      <c r="N36" s="55">
        <f t="shared" si="9"/>
        <v>327408</v>
      </c>
      <c r="O36" s="55">
        <f t="shared" si="9"/>
        <v>327408</v>
      </c>
      <c r="P36" s="55">
        <f t="shared" si="9"/>
        <v>511956</v>
      </c>
      <c r="Q36" s="57">
        <f t="shared" si="1"/>
        <v>81.363205095808638</v>
      </c>
    </row>
    <row r="37" spans="1:17" x14ac:dyDescent="0.25">
      <c r="A37" s="54">
        <v>27</v>
      </c>
      <c r="B37" s="54" t="s">
        <v>46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6" t="e">
        <f t="shared" si="0"/>
        <v>#DIV/0!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54">
        <v>0</v>
      </c>
      <c r="Q37" s="56" t="e">
        <f t="shared" si="1"/>
        <v>#DIV/0!</v>
      </c>
    </row>
    <row r="38" spans="1:17" x14ac:dyDescent="0.25">
      <c r="A38" s="54">
        <v>28</v>
      </c>
      <c r="B38" s="54" t="s">
        <v>47</v>
      </c>
      <c r="C38" s="54">
        <v>32245</v>
      </c>
      <c r="D38" s="54">
        <v>6096</v>
      </c>
      <c r="E38" s="54">
        <v>38341</v>
      </c>
      <c r="F38" s="54">
        <v>13790</v>
      </c>
      <c r="G38" s="54">
        <v>24490</v>
      </c>
      <c r="H38" s="54">
        <v>38280</v>
      </c>
      <c r="I38" s="54">
        <v>5254</v>
      </c>
      <c r="J38" s="56">
        <f t="shared" si="0"/>
        <v>13.703346287264287</v>
      </c>
      <c r="K38" s="54">
        <v>0.32</v>
      </c>
      <c r="L38" s="54">
        <v>0</v>
      </c>
      <c r="M38" s="54">
        <v>0</v>
      </c>
      <c r="N38" s="54">
        <v>28527</v>
      </c>
      <c r="O38" s="54">
        <v>28527</v>
      </c>
      <c r="P38" s="54">
        <v>35808</v>
      </c>
      <c r="Q38" s="56">
        <f t="shared" si="1"/>
        <v>93.54231974921629</v>
      </c>
    </row>
    <row r="39" spans="1:17" x14ac:dyDescent="0.25">
      <c r="A39" s="54">
        <v>29</v>
      </c>
      <c r="B39" s="54" t="s">
        <v>48</v>
      </c>
      <c r="C39" s="54">
        <v>7315</v>
      </c>
      <c r="D39" s="54">
        <v>1430</v>
      </c>
      <c r="E39" s="54">
        <v>8745</v>
      </c>
      <c r="F39" s="54">
        <v>2675</v>
      </c>
      <c r="G39" s="54">
        <v>6070</v>
      </c>
      <c r="H39" s="54">
        <v>8745</v>
      </c>
      <c r="I39" s="54">
        <v>489</v>
      </c>
      <c r="J39" s="56">
        <f t="shared" ref="J39:J58" si="10">(I39/E39)*100</f>
        <v>5.5917667238421949</v>
      </c>
      <c r="K39" s="54">
        <v>710.53</v>
      </c>
      <c r="L39" s="54">
        <v>0</v>
      </c>
      <c r="M39" s="54">
        <v>0</v>
      </c>
      <c r="N39" s="54">
        <v>3162</v>
      </c>
      <c r="O39" s="54">
        <v>3162</v>
      </c>
      <c r="P39" s="54">
        <v>8669</v>
      </c>
      <c r="Q39" s="56">
        <f t="shared" ref="Q39:Q58" si="11">(P39/H39)*100</f>
        <v>99.130931961120638</v>
      </c>
    </row>
    <row r="40" spans="1:17" x14ac:dyDescent="0.25">
      <c r="A40" s="54">
        <v>30</v>
      </c>
      <c r="B40" s="54" t="s">
        <v>49</v>
      </c>
      <c r="C40" s="54">
        <v>11230</v>
      </c>
      <c r="D40" s="54">
        <v>2297</v>
      </c>
      <c r="E40" s="54">
        <v>13527</v>
      </c>
      <c r="F40" s="54">
        <v>3349</v>
      </c>
      <c r="G40" s="54">
        <v>10178</v>
      </c>
      <c r="H40" s="54">
        <v>13527</v>
      </c>
      <c r="I40" s="54">
        <v>2154</v>
      </c>
      <c r="J40" s="56">
        <f t="shared" si="10"/>
        <v>15.923708139277002</v>
      </c>
      <c r="K40" s="54">
        <v>601.52</v>
      </c>
      <c r="L40" s="54">
        <v>0</v>
      </c>
      <c r="M40" s="54">
        <v>0</v>
      </c>
      <c r="N40" s="54">
        <v>5381</v>
      </c>
      <c r="O40" s="54">
        <v>5381</v>
      </c>
      <c r="P40" s="54">
        <v>13369</v>
      </c>
      <c r="Q40" s="56">
        <f t="shared" si="11"/>
        <v>98.831965698233162</v>
      </c>
    </row>
    <row r="41" spans="1:17" x14ac:dyDescent="0.25">
      <c r="A41" s="55"/>
      <c r="B41" s="55" t="s">
        <v>50</v>
      </c>
      <c r="C41" s="55">
        <f t="shared" ref="C41:I41" si="12">SUM(C37:C40)</f>
        <v>50790</v>
      </c>
      <c r="D41" s="55">
        <f t="shared" si="12"/>
        <v>9823</v>
      </c>
      <c r="E41" s="55">
        <f t="shared" si="12"/>
        <v>60613</v>
      </c>
      <c r="F41" s="55">
        <f t="shared" si="12"/>
        <v>19814</v>
      </c>
      <c r="G41" s="55">
        <f t="shared" si="12"/>
        <v>40738</v>
      </c>
      <c r="H41" s="55">
        <f t="shared" si="12"/>
        <v>60552</v>
      </c>
      <c r="I41" s="55">
        <f t="shared" si="12"/>
        <v>7897</v>
      </c>
      <c r="J41" s="57">
        <f t="shared" si="10"/>
        <v>13.028558230082657</v>
      </c>
      <c r="K41" s="55">
        <f t="shared" ref="K41:P41" si="13">SUM(K37:K40)</f>
        <v>1312.37</v>
      </c>
      <c r="L41" s="55">
        <f t="shared" si="13"/>
        <v>0</v>
      </c>
      <c r="M41" s="55">
        <f t="shared" si="13"/>
        <v>0</v>
      </c>
      <c r="N41" s="55">
        <f t="shared" si="13"/>
        <v>37070</v>
      </c>
      <c r="O41" s="55">
        <f t="shared" si="13"/>
        <v>37070</v>
      </c>
      <c r="P41" s="55">
        <f t="shared" si="13"/>
        <v>57846</v>
      </c>
      <c r="Q41" s="57">
        <f t="shared" si="11"/>
        <v>95.531113753468091</v>
      </c>
    </row>
    <row r="42" spans="1:17" x14ac:dyDescent="0.25">
      <c r="A42" s="54">
        <v>31</v>
      </c>
      <c r="B42" s="54" t="s">
        <v>51</v>
      </c>
      <c r="C42" s="54">
        <v>0</v>
      </c>
      <c r="D42" s="54">
        <v>3</v>
      </c>
      <c r="E42" s="54">
        <v>3</v>
      </c>
      <c r="F42" s="54">
        <v>0</v>
      </c>
      <c r="G42" s="54">
        <v>0</v>
      </c>
      <c r="H42" s="54">
        <v>3</v>
      </c>
      <c r="I42" s="54">
        <v>1</v>
      </c>
      <c r="J42" s="56">
        <f t="shared" si="10"/>
        <v>33.333333333333329</v>
      </c>
      <c r="K42" s="54">
        <v>7.0000000000000007E-2</v>
      </c>
      <c r="L42" s="54">
        <v>0</v>
      </c>
      <c r="M42" s="54">
        <v>0</v>
      </c>
      <c r="N42" s="54">
        <v>1</v>
      </c>
      <c r="O42" s="54">
        <v>1</v>
      </c>
      <c r="P42" s="54">
        <v>3</v>
      </c>
      <c r="Q42" s="56">
        <f t="shared" si="11"/>
        <v>100</v>
      </c>
    </row>
    <row r="43" spans="1:17" x14ac:dyDescent="0.25">
      <c r="A43" s="54">
        <v>32</v>
      </c>
      <c r="B43" s="54" t="s">
        <v>52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6" t="e">
        <f t="shared" si="10"/>
        <v>#DIV/0!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6" t="e">
        <f t="shared" si="11"/>
        <v>#DIV/0!</v>
      </c>
    </row>
    <row r="44" spans="1:17" x14ac:dyDescent="0.25">
      <c r="A44" s="54">
        <v>33</v>
      </c>
      <c r="B44" s="54" t="s">
        <v>53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6" t="e">
        <f t="shared" si="10"/>
        <v>#DIV/0!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6" t="e">
        <f t="shared" si="11"/>
        <v>#DIV/0!</v>
      </c>
    </row>
    <row r="45" spans="1:17" x14ac:dyDescent="0.25">
      <c r="A45" s="54">
        <v>34</v>
      </c>
      <c r="B45" s="54" t="s">
        <v>54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6" t="e">
        <f t="shared" si="10"/>
        <v>#DIV/0!</v>
      </c>
      <c r="K45" s="54">
        <v>0</v>
      </c>
      <c r="L45" s="54">
        <v>0</v>
      </c>
      <c r="M45" s="54">
        <v>0</v>
      </c>
      <c r="N45" s="54">
        <v>0</v>
      </c>
      <c r="O45" s="54">
        <v>0</v>
      </c>
      <c r="P45" s="54">
        <v>0</v>
      </c>
      <c r="Q45" s="56" t="e">
        <f t="shared" si="11"/>
        <v>#DIV/0!</v>
      </c>
    </row>
    <row r="46" spans="1:17" x14ac:dyDescent="0.25">
      <c r="A46" s="54">
        <v>35</v>
      </c>
      <c r="B46" s="54" t="s">
        <v>55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6" t="e">
        <f t="shared" si="10"/>
        <v>#DIV/0!</v>
      </c>
      <c r="K46" s="54">
        <v>0</v>
      </c>
      <c r="L46" s="54">
        <v>0</v>
      </c>
      <c r="M46" s="54">
        <v>0</v>
      </c>
      <c r="N46" s="54">
        <v>0</v>
      </c>
      <c r="O46" s="54">
        <v>0</v>
      </c>
      <c r="P46" s="54">
        <v>0</v>
      </c>
      <c r="Q46" s="56" t="e">
        <f t="shared" si="11"/>
        <v>#DIV/0!</v>
      </c>
    </row>
    <row r="47" spans="1:17" x14ac:dyDescent="0.25">
      <c r="A47" s="55"/>
      <c r="B47" s="55" t="s">
        <v>56</v>
      </c>
      <c r="C47" s="55">
        <f t="shared" ref="C47:I47" si="14">SUM(C42:C46)</f>
        <v>0</v>
      </c>
      <c r="D47" s="55">
        <f t="shared" si="14"/>
        <v>3</v>
      </c>
      <c r="E47" s="55">
        <f t="shared" si="14"/>
        <v>3</v>
      </c>
      <c r="F47" s="55">
        <f t="shared" si="14"/>
        <v>0</v>
      </c>
      <c r="G47" s="55">
        <f t="shared" si="14"/>
        <v>0</v>
      </c>
      <c r="H47" s="55">
        <f t="shared" si="14"/>
        <v>3</v>
      </c>
      <c r="I47" s="55">
        <f t="shared" si="14"/>
        <v>1</v>
      </c>
      <c r="J47" s="57">
        <f t="shared" si="10"/>
        <v>33.333333333333329</v>
      </c>
      <c r="K47" s="55">
        <f t="shared" ref="K47:P47" si="15">SUM(K42:K46)</f>
        <v>7.0000000000000007E-2</v>
      </c>
      <c r="L47" s="55">
        <f t="shared" si="15"/>
        <v>0</v>
      </c>
      <c r="M47" s="55">
        <f t="shared" si="15"/>
        <v>0</v>
      </c>
      <c r="N47" s="55">
        <f t="shared" si="15"/>
        <v>1</v>
      </c>
      <c r="O47" s="55">
        <f t="shared" si="15"/>
        <v>1</v>
      </c>
      <c r="P47" s="55">
        <f t="shared" si="15"/>
        <v>3</v>
      </c>
      <c r="Q47" s="57">
        <f t="shared" si="11"/>
        <v>100</v>
      </c>
    </row>
    <row r="48" spans="1:17" x14ac:dyDescent="0.25">
      <c r="A48" s="54">
        <v>36</v>
      </c>
      <c r="B48" s="54" t="s">
        <v>57</v>
      </c>
      <c r="C48" s="54">
        <v>0</v>
      </c>
      <c r="D48" s="54">
        <v>1310</v>
      </c>
      <c r="E48" s="54">
        <v>1310</v>
      </c>
      <c r="F48" s="54">
        <v>1039</v>
      </c>
      <c r="G48" s="54">
        <v>271</v>
      </c>
      <c r="H48" s="54">
        <v>1310</v>
      </c>
      <c r="I48" s="54">
        <v>703</v>
      </c>
      <c r="J48" s="56">
        <f t="shared" si="10"/>
        <v>53.664122137404583</v>
      </c>
      <c r="K48" s="54">
        <v>51.04</v>
      </c>
      <c r="L48" s="54">
        <v>0</v>
      </c>
      <c r="M48" s="54">
        <v>0</v>
      </c>
      <c r="N48" s="54">
        <v>1308</v>
      </c>
      <c r="O48" s="54">
        <v>521</v>
      </c>
      <c r="P48" s="54">
        <v>7</v>
      </c>
      <c r="Q48" s="56">
        <f t="shared" si="11"/>
        <v>0.53435114503816794</v>
      </c>
    </row>
    <row r="49" spans="1:17" x14ac:dyDescent="0.25">
      <c r="A49" s="54">
        <v>37</v>
      </c>
      <c r="B49" s="54" t="s">
        <v>58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6" t="e">
        <f t="shared" si="10"/>
        <v>#DIV/0!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6" t="e">
        <f t="shared" si="11"/>
        <v>#DIV/0!</v>
      </c>
    </row>
    <row r="50" spans="1:17" x14ac:dyDescent="0.25">
      <c r="A50" s="54">
        <v>38</v>
      </c>
      <c r="B50" s="54" t="s">
        <v>59</v>
      </c>
      <c r="C50" s="54">
        <v>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6" t="e">
        <f t="shared" si="10"/>
        <v>#DIV/0!</v>
      </c>
      <c r="K50" s="54">
        <v>0</v>
      </c>
      <c r="L50" s="54">
        <v>0</v>
      </c>
      <c r="M50" s="54">
        <v>0</v>
      </c>
      <c r="N50" s="54">
        <v>0</v>
      </c>
      <c r="O50" s="54">
        <v>0</v>
      </c>
      <c r="P50" s="54">
        <v>0</v>
      </c>
      <c r="Q50" s="56" t="e">
        <f t="shared" si="11"/>
        <v>#DIV/0!</v>
      </c>
    </row>
    <row r="51" spans="1:17" x14ac:dyDescent="0.25">
      <c r="A51" s="54">
        <v>39</v>
      </c>
      <c r="B51" s="54" t="s">
        <v>60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6" t="e">
        <f t="shared" si="10"/>
        <v>#DIV/0!</v>
      </c>
      <c r="K51" s="54">
        <v>0</v>
      </c>
      <c r="L51" s="54">
        <v>0</v>
      </c>
      <c r="M51" s="54">
        <v>0</v>
      </c>
      <c r="N51" s="54">
        <v>0</v>
      </c>
      <c r="O51" s="54">
        <v>0</v>
      </c>
      <c r="P51" s="54">
        <v>0</v>
      </c>
      <c r="Q51" s="56" t="e">
        <f t="shared" si="11"/>
        <v>#DIV/0!</v>
      </c>
    </row>
    <row r="52" spans="1:17" x14ac:dyDescent="0.25">
      <c r="A52" s="55"/>
      <c r="B52" s="55" t="s">
        <v>61</v>
      </c>
      <c r="C52" s="55">
        <f t="shared" ref="C52:I52" si="16">SUM(C48:C51)</f>
        <v>0</v>
      </c>
      <c r="D52" s="55">
        <f t="shared" si="16"/>
        <v>1310</v>
      </c>
      <c r="E52" s="55">
        <f t="shared" si="16"/>
        <v>1310</v>
      </c>
      <c r="F52" s="55">
        <f t="shared" si="16"/>
        <v>1039</v>
      </c>
      <c r="G52" s="55">
        <f t="shared" si="16"/>
        <v>271</v>
      </c>
      <c r="H52" s="55">
        <f t="shared" si="16"/>
        <v>1310</v>
      </c>
      <c r="I52" s="55">
        <f t="shared" si="16"/>
        <v>703</v>
      </c>
      <c r="J52" s="57">
        <f t="shared" si="10"/>
        <v>53.664122137404583</v>
      </c>
      <c r="K52" s="55">
        <f t="shared" ref="K52:P52" si="17">SUM(K48:K51)</f>
        <v>51.04</v>
      </c>
      <c r="L52" s="55">
        <f t="shared" si="17"/>
        <v>0</v>
      </c>
      <c r="M52" s="55">
        <f t="shared" si="17"/>
        <v>0</v>
      </c>
      <c r="N52" s="55">
        <f t="shared" si="17"/>
        <v>1308</v>
      </c>
      <c r="O52" s="55">
        <f t="shared" si="17"/>
        <v>521</v>
      </c>
      <c r="P52" s="55">
        <f t="shared" si="17"/>
        <v>7</v>
      </c>
      <c r="Q52" s="57">
        <f t="shared" si="11"/>
        <v>0.53435114503816794</v>
      </c>
    </row>
    <row r="53" spans="1:17" x14ac:dyDescent="0.25">
      <c r="A53" s="54">
        <v>40</v>
      </c>
      <c r="B53" s="54" t="s">
        <v>62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6" t="e">
        <f t="shared" si="10"/>
        <v>#DIV/0!</v>
      </c>
      <c r="K53" s="54">
        <v>0</v>
      </c>
      <c r="L53" s="54">
        <v>0</v>
      </c>
      <c r="M53" s="54">
        <v>0</v>
      </c>
      <c r="N53" s="54">
        <v>0</v>
      </c>
      <c r="O53" s="54">
        <v>0</v>
      </c>
      <c r="P53" s="54">
        <v>0</v>
      </c>
      <c r="Q53" s="56" t="e">
        <f t="shared" si="11"/>
        <v>#DIV/0!</v>
      </c>
    </row>
    <row r="54" spans="1:17" x14ac:dyDescent="0.25">
      <c r="A54" s="54">
        <v>41</v>
      </c>
      <c r="B54" s="54" t="s">
        <v>63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6" t="e">
        <f t="shared" si="10"/>
        <v>#DIV/0!</v>
      </c>
      <c r="K54" s="54">
        <v>0</v>
      </c>
      <c r="L54" s="54">
        <v>0</v>
      </c>
      <c r="M54" s="54">
        <v>0</v>
      </c>
      <c r="N54" s="54">
        <v>0</v>
      </c>
      <c r="O54" s="54">
        <v>0</v>
      </c>
      <c r="P54" s="54">
        <v>0</v>
      </c>
      <c r="Q54" s="56" t="e">
        <f t="shared" si="11"/>
        <v>#DIV/0!</v>
      </c>
    </row>
    <row r="55" spans="1:17" x14ac:dyDescent="0.25">
      <c r="A55" s="54">
        <v>42</v>
      </c>
      <c r="B55" s="54" t="s">
        <v>64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6" t="e">
        <f t="shared" si="10"/>
        <v>#DIV/0!</v>
      </c>
      <c r="K55" s="54">
        <v>0</v>
      </c>
      <c r="L55" s="54">
        <v>0</v>
      </c>
      <c r="M55" s="54">
        <v>0</v>
      </c>
      <c r="N55" s="54">
        <v>0</v>
      </c>
      <c r="O55" s="54">
        <v>0</v>
      </c>
      <c r="P55" s="54">
        <v>0</v>
      </c>
      <c r="Q55" s="56" t="e">
        <f t="shared" si="11"/>
        <v>#DIV/0!</v>
      </c>
    </row>
    <row r="56" spans="1:17" x14ac:dyDescent="0.25">
      <c r="A56" s="54">
        <v>43</v>
      </c>
      <c r="B56" s="54" t="s">
        <v>65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6" t="e">
        <f t="shared" si="10"/>
        <v>#DIV/0!</v>
      </c>
      <c r="K56" s="54">
        <v>0</v>
      </c>
      <c r="L56" s="54">
        <v>0</v>
      </c>
      <c r="M56" s="54">
        <v>0</v>
      </c>
      <c r="N56" s="54">
        <v>0</v>
      </c>
      <c r="O56" s="54">
        <v>0</v>
      </c>
      <c r="P56" s="54">
        <v>0</v>
      </c>
      <c r="Q56" s="56" t="e">
        <f t="shared" si="11"/>
        <v>#DIV/0!</v>
      </c>
    </row>
    <row r="57" spans="1:17" x14ac:dyDescent="0.25">
      <c r="A57" s="55"/>
      <c r="B57" s="55" t="s">
        <v>66</v>
      </c>
      <c r="C57" s="55">
        <f t="shared" ref="C57:I57" si="18">SUM(C53:C56)</f>
        <v>0</v>
      </c>
      <c r="D57" s="55">
        <f t="shared" si="18"/>
        <v>0</v>
      </c>
      <c r="E57" s="55">
        <f t="shared" si="18"/>
        <v>0</v>
      </c>
      <c r="F57" s="55">
        <f t="shared" si="18"/>
        <v>0</v>
      </c>
      <c r="G57" s="55">
        <f t="shared" si="18"/>
        <v>0</v>
      </c>
      <c r="H57" s="55">
        <f t="shared" si="18"/>
        <v>0</v>
      </c>
      <c r="I57" s="55">
        <f t="shared" si="18"/>
        <v>0</v>
      </c>
      <c r="J57" s="57" t="e">
        <f t="shared" si="10"/>
        <v>#DIV/0!</v>
      </c>
      <c r="K57" s="55">
        <f t="shared" ref="K57:P57" si="19">SUM(K53:K56)</f>
        <v>0</v>
      </c>
      <c r="L57" s="55">
        <f t="shared" si="19"/>
        <v>0</v>
      </c>
      <c r="M57" s="55">
        <f t="shared" si="19"/>
        <v>0</v>
      </c>
      <c r="N57" s="55">
        <f t="shared" si="19"/>
        <v>0</v>
      </c>
      <c r="O57" s="55">
        <f t="shared" si="19"/>
        <v>0</v>
      </c>
      <c r="P57" s="55">
        <f t="shared" si="19"/>
        <v>0</v>
      </c>
      <c r="Q57" s="57" t="e">
        <f t="shared" si="11"/>
        <v>#DIV/0!</v>
      </c>
    </row>
    <row r="58" spans="1:17" x14ac:dyDescent="0.25">
      <c r="A58" s="55"/>
      <c r="B58" s="55" t="s">
        <v>67</v>
      </c>
      <c r="C58" s="55">
        <f t="shared" ref="C58:I58" si="20">SUM(C34,C36,C41,C47,C52,C57)</f>
        <v>1669936</v>
      </c>
      <c r="D58" s="55">
        <f t="shared" si="20"/>
        <v>200924</v>
      </c>
      <c r="E58" s="55">
        <f t="shared" si="20"/>
        <v>1870860</v>
      </c>
      <c r="F58" s="55">
        <f t="shared" si="20"/>
        <v>891375</v>
      </c>
      <c r="G58" s="55">
        <f t="shared" si="20"/>
        <v>1028406</v>
      </c>
      <c r="H58" s="55">
        <f t="shared" si="20"/>
        <v>1919784</v>
      </c>
      <c r="I58" s="55">
        <f t="shared" si="20"/>
        <v>167303</v>
      </c>
      <c r="J58" s="57">
        <f t="shared" si="10"/>
        <v>8.9425718653453483</v>
      </c>
      <c r="K58" s="55">
        <f t="shared" ref="K58:P58" si="21">SUM(K34,K36,K41,K47,K52,K57)</f>
        <v>170347.63</v>
      </c>
      <c r="L58" s="55">
        <f t="shared" si="21"/>
        <v>14798</v>
      </c>
      <c r="M58" s="55">
        <f t="shared" si="21"/>
        <v>6.3900000000000015</v>
      </c>
      <c r="N58" s="55">
        <f t="shared" si="21"/>
        <v>1243860</v>
      </c>
      <c r="O58" s="55">
        <f t="shared" si="21"/>
        <v>774405</v>
      </c>
      <c r="P58" s="55">
        <f t="shared" si="21"/>
        <v>1609742</v>
      </c>
      <c r="Q58" s="57">
        <f t="shared" si="11"/>
        <v>83.850162309926532</v>
      </c>
    </row>
  </sheetData>
  <mergeCells count="18">
    <mergeCell ref="A2:O2"/>
    <mergeCell ref="A4:A6"/>
    <mergeCell ref="B4:B6"/>
    <mergeCell ref="O4:O6"/>
    <mergeCell ref="P4:P6"/>
    <mergeCell ref="Q4:Q6"/>
    <mergeCell ref="C5:C6"/>
    <mergeCell ref="D5:D6"/>
    <mergeCell ref="F5:F6"/>
    <mergeCell ref="G5:G6"/>
    <mergeCell ref="H5:H6"/>
    <mergeCell ref="I5:I6"/>
    <mergeCell ref="J5:J6"/>
    <mergeCell ref="C4:J4"/>
    <mergeCell ref="K4:K6"/>
    <mergeCell ref="L4:M5"/>
    <mergeCell ref="N4:N6"/>
    <mergeCell ref="E5:E6"/>
  </mergeCells>
  <pageMargins left="0.7" right="0.7" top="0.75" bottom="0.75" header="0.3" footer="0.3"/>
  <pageSetup scale="68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18"/>
  <sheetViews>
    <sheetView workbookViewId="0">
      <selection activeCell="J1" sqref="J1"/>
    </sheetView>
  </sheetViews>
  <sheetFormatPr defaultColWidth="9.140625" defaultRowHeight="15" x14ac:dyDescent="0.25"/>
  <cols>
    <col min="1" max="1" width="4.85546875" style="21" customWidth="1"/>
    <col min="2" max="2" width="23.7109375" style="18" customWidth="1"/>
    <col min="3" max="9" width="8.85546875" style="18" customWidth="1"/>
    <col min="10" max="10" width="11.140625" style="28" customWidth="1"/>
    <col min="11" max="11" width="11.140625" style="18" customWidth="1"/>
    <col min="12" max="12" width="8.85546875" style="18" customWidth="1"/>
    <col min="13" max="16" width="11.140625" style="18" customWidth="1"/>
    <col min="17" max="17" width="11.140625" style="28" customWidth="1"/>
    <col min="18" max="18" width="9.140625" style="18" customWidth="1"/>
    <col min="19" max="16384" width="9.140625" style="18"/>
  </cols>
  <sheetData>
    <row r="1" spans="1:17" ht="15.75" x14ac:dyDescent="0.25">
      <c r="A1" s="36"/>
      <c r="B1" s="32" t="s">
        <v>188</v>
      </c>
      <c r="C1" s="30"/>
      <c r="D1" s="30" t="s">
        <v>0</v>
      </c>
      <c r="E1" s="31"/>
      <c r="F1" s="31"/>
      <c r="G1" s="31"/>
      <c r="H1" s="31"/>
      <c r="I1" s="31"/>
      <c r="J1" s="32" t="s">
        <v>194</v>
      </c>
      <c r="K1" s="31"/>
      <c r="L1" s="31"/>
      <c r="M1" s="31"/>
      <c r="N1" s="32" t="s">
        <v>104</v>
      </c>
      <c r="O1" s="31"/>
      <c r="P1" s="32" t="s">
        <v>2</v>
      </c>
      <c r="Q1" s="35"/>
    </row>
    <row r="2" spans="1:17" s="19" customFormat="1" x14ac:dyDescent="0.25">
      <c r="A2" s="90" t="s">
        <v>105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2"/>
      <c r="M2" s="92"/>
      <c r="N2" s="92"/>
      <c r="O2" s="92"/>
      <c r="P2" s="44"/>
      <c r="Q2" s="45"/>
    </row>
    <row r="3" spans="1:17" x14ac:dyDescent="0.25">
      <c r="A3" s="120" t="s">
        <v>86</v>
      </c>
      <c r="B3" s="123" t="s">
        <v>70</v>
      </c>
      <c r="C3" s="126" t="s">
        <v>87</v>
      </c>
      <c r="D3" s="126"/>
      <c r="E3" s="126"/>
      <c r="F3" s="126"/>
      <c r="G3" s="126"/>
      <c r="H3" s="126"/>
      <c r="I3" s="126"/>
      <c r="J3" s="126"/>
      <c r="K3" s="109" t="s">
        <v>88</v>
      </c>
      <c r="L3" s="113" t="s">
        <v>89</v>
      </c>
      <c r="M3" s="114"/>
      <c r="N3" s="109" t="s">
        <v>90</v>
      </c>
      <c r="O3" s="109" t="s">
        <v>91</v>
      </c>
      <c r="P3" s="109" t="s">
        <v>92</v>
      </c>
      <c r="Q3" s="109" t="s">
        <v>93</v>
      </c>
    </row>
    <row r="4" spans="1:17" x14ac:dyDescent="0.25">
      <c r="A4" s="121"/>
      <c r="B4" s="124"/>
      <c r="C4" s="109" t="s">
        <v>94</v>
      </c>
      <c r="D4" s="109" t="s">
        <v>95</v>
      </c>
      <c r="E4" s="109" t="s">
        <v>96</v>
      </c>
      <c r="F4" s="109" t="s">
        <v>97</v>
      </c>
      <c r="G4" s="109" t="s">
        <v>106</v>
      </c>
      <c r="H4" s="109" t="s">
        <v>107</v>
      </c>
      <c r="I4" s="109" t="s">
        <v>100</v>
      </c>
      <c r="J4" s="109" t="s">
        <v>101</v>
      </c>
      <c r="K4" s="110"/>
      <c r="L4" s="115"/>
      <c r="M4" s="116"/>
      <c r="N4" s="110"/>
      <c r="O4" s="110"/>
      <c r="P4" s="110"/>
      <c r="Q4" s="110"/>
    </row>
    <row r="5" spans="1:17" x14ac:dyDescent="0.25">
      <c r="A5" s="122"/>
      <c r="B5" s="125"/>
      <c r="C5" s="111"/>
      <c r="D5" s="111"/>
      <c r="E5" s="111"/>
      <c r="F5" s="111"/>
      <c r="G5" s="111"/>
      <c r="H5" s="111"/>
      <c r="I5" s="111"/>
      <c r="J5" s="111"/>
      <c r="K5" s="111"/>
      <c r="L5" s="26" t="s">
        <v>108</v>
      </c>
      <c r="M5" s="26" t="s">
        <v>103</v>
      </c>
      <c r="N5" s="111"/>
      <c r="O5" s="111"/>
      <c r="P5" s="111"/>
      <c r="Q5" s="111"/>
    </row>
    <row r="6" spans="1:17" x14ac:dyDescent="0.25">
      <c r="A6" s="52">
        <v>1</v>
      </c>
      <c r="B6" s="54" t="s">
        <v>71</v>
      </c>
      <c r="C6" s="54">
        <v>74912</v>
      </c>
      <c r="D6" s="54">
        <v>10717</v>
      </c>
      <c r="E6" s="54">
        <v>85629</v>
      </c>
      <c r="F6" s="54">
        <v>39672</v>
      </c>
      <c r="G6" s="54">
        <v>45886</v>
      </c>
      <c r="H6" s="54">
        <v>85558</v>
      </c>
      <c r="I6" s="54">
        <v>7441</v>
      </c>
      <c r="J6" s="56">
        <f t="shared" ref="J6:J18" si="0">(I6/E6)*100</f>
        <v>8.6898130306321466</v>
      </c>
      <c r="K6" s="54">
        <v>7256.72</v>
      </c>
      <c r="L6" s="54">
        <v>858</v>
      </c>
      <c r="M6" s="54">
        <v>0.02</v>
      </c>
      <c r="N6" s="54">
        <v>54755</v>
      </c>
      <c r="O6" s="54">
        <v>31884</v>
      </c>
      <c r="P6" s="54">
        <v>73715</v>
      </c>
      <c r="Q6" s="56">
        <f t="shared" ref="Q6:Q18" si="1">(P6/H6)*100</f>
        <v>86.157927955305169</v>
      </c>
    </row>
    <row r="7" spans="1:17" x14ac:dyDescent="0.25">
      <c r="A7" s="52">
        <v>2</v>
      </c>
      <c r="B7" s="54" t="s">
        <v>72</v>
      </c>
      <c r="C7" s="54">
        <v>171360</v>
      </c>
      <c r="D7" s="54">
        <v>15950</v>
      </c>
      <c r="E7" s="54">
        <v>187310</v>
      </c>
      <c r="F7" s="54">
        <v>89930</v>
      </c>
      <c r="G7" s="54">
        <v>99602</v>
      </c>
      <c r="H7" s="54">
        <v>189532</v>
      </c>
      <c r="I7" s="54">
        <v>10537</v>
      </c>
      <c r="J7" s="56">
        <f t="shared" si="0"/>
        <v>5.6254337728898616</v>
      </c>
      <c r="K7" s="54">
        <v>17311.509999999998</v>
      </c>
      <c r="L7" s="54">
        <v>724</v>
      </c>
      <c r="M7" s="54">
        <v>0.16</v>
      </c>
      <c r="N7" s="54">
        <v>116023</v>
      </c>
      <c r="O7" s="54">
        <v>81228</v>
      </c>
      <c r="P7" s="54">
        <v>161279</v>
      </c>
      <c r="Q7" s="56">
        <f t="shared" si="1"/>
        <v>85.093282400861071</v>
      </c>
    </row>
    <row r="8" spans="1:17" x14ac:dyDescent="0.25">
      <c r="A8" s="52">
        <v>3</v>
      </c>
      <c r="B8" s="54" t="s">
        <v>73</v>
      </c>
      <c r="C8" s="54">
        <v>96236</v>
      </c>
      <c r="D8" s="54">
        <v>9814</v>
      </c>
      <c r="E8" s="54">
        <v>106050</v>
      </c>
      <c r="F8" s="54">
        <v>47061</v>
      </c>
      <c r="G8" s="54">
        <v>59446</v>
      </c>
      <c r="H8" s="54">
        <v>106507</v>
      </c>
      <c r="I8" s="54">
        <v>8001</v>
      </c>
      <c r="J8" s="56">
        <f t="shared" si="0"/>
        <v>7.5445544554455441</v>
      </c>
      <c r="K8" s="54">
        <v>9825.44</v>
      </c>
      <c r="L8" s="54">
        <v>819</v>
      </c>
      <c r="M8" s="54">
        <v>0.74</v>
      </c>
      <c r="N8" s="54">
        <v>74847</v>
      </c>
      <c r="O8" s="54">
        <v>48719</v>
      </c>
      <c r="P8" s="54">
        <v>90906</v>
      </c>
      <c r="Q8" s="56">
        <f t="shared" si="1"/>
        <v>85.35213647929244</v>
      </c>
    </row>
    <row r="9" spans="1:17" x14ac:dyDescent="0.25">
      <c r="A9" s="52">
        <v>4</v>
      </c>
      <c r="B9" s="54" t="s">
        <v>74</v>
      </c>
      <c r="C9" s="54">
        <v>363001</v>
      </c>
      <c r="D9" s="54">
        <v>11901</v>
      </c>
      <c r="E9" s="54">
        <v>374902</v>
      </c>
      <c r="F9" s="54">
        <v>155633</v>
      </c>
      <c r="G9" s="54">
        <v>221635</v>
      </c>
      <c r="H9" s="54">
        <v>377268</v>
      </c>
      <c r="I9" s="54">
        <v>31618</v>
      </c>
      <c r="J9" s="56">
        <f t="shared" si="0"/>
        <v>8.4336706659340308</v>
      </c>
      <c r="K9" s="54">
        <v>38475.269999999997</v>
      </c>
      <c r="L9" s="54">
        <v>4423</v>
      </c>
      <c r="M9" s="54">
        <v>1.1200000000000001</v>
      </c>
      <c r="N9" s="54">
        <v>252366</v>
      </c>
      <c r="O9" s="54">
        <v>160103</v>
      </c>
      <c r="P9" s="54">
        <v>306514</v>
      </c>
      <c r="Q9" s="56">
        <f t="shared" si="1"/>
        <v>81.245692717113556</v>
      </c>
    </row>
    <row r="10" spans="1:17" x14ac:dyDescent="0.25">
      <c r="A10" s="52">
        <v>5</v>
      </c>
      <c r="B10" s="54" t="s">
        <v>75</v>
      </c>
      <c r="C10" s="54">
        <v>17435</v>
      </c>
      <c r="D10" s="54">
        <v>0</v>
      </c>
      <c r="E10" s="54">
        <v>17435</v>
      </c>
      <c r="F10" s="54">
        <v>8900</v>
      </c>
      <c r="G10" s="54">
        <v>8503</v>
      </c>
      <c r="H10" s="54">
        <v>17403</v>
      </c>
      <c r="I10" s="54">
        <v>2423</v>
      </c>
      <c r="J10" s="56">
        <f t="shared" si="0"/>
        <v>13.897332950960712</v>
      </c>
      <c r="K10" s="54">
        <v>1085.01</v>
      </c>
      <c r="L10" s="54">
        <v>194</v>
      </c>
      <c r="M10" s="54">
        <v>0</v>
      </c>
      <c r="N10" s="54">
        <v>13555</v>
      </c>
      <c r="O10" s="54">
        <v>8537</v>
      </c>
      <c r="P10" s="52">
        <v>15344</v>
      </c>
      <c r="Q10" s="56">
        <f t="shared" si="1"/>
        <v>88.16870654484859</v>
      </c>
    </row>
    <row r="11" spans="1:17" x14ac:dyDescent="0.25">
      <c r="A11" s="52">
        <v>6</v>
      </c>
      <c r="B11" s="54" t="s">
        <v>76</v>
      </c>
      <c r="C11" s="54">
        <v>105125</v>
      </c>
      <c r="D11" s="54">
        <v>9324</v>
      </c>
      <c r="E11" s="54">
        <v>114449</v>
      </c>
      <c r="F11" s="54">
        <v>52785</v>
      </c>
      <c r="G11" s="54">
        <v>62346</v>
      </c>
      <c r="H11" s="54">
        <v>115131</v>
      </c>
      <c r="I11" s="54">
        <v>9756</v>
      </c>
      <c r="J11" s="56">
        <f t="shared" si="0"/>
        <v>8.5243208765476322</v>
      </c>
      <c r="K11" s="54">
        <v>12171.21</v>
      </c>
      <c r="L11" s="54">
        <v>813</v>
      </c>
      <c r="M11" s="54">
        <v>0.24</v>
      </c>
      <c r="N11" s="54">
        <v>66818</v>
      </c>
      <c r="O11" s="54">
        <v>45547</v>
      </c>
      <c r="P11" s="54">
        <v>92400</v>
      </c>
      <c r="Q11" s="56">
        <f t="shared" si="1"/>
        <v>80.256403575057973</v>
      </c>
    </row>
    <row r="12" spans="1:17" x14ac:dyDescent="0.25">
      <c r="A12" s="52">
        <v>7</v>
      </c>
      <c r="B12" s="54" t="s">
        <v>77</v>
      </c>
      <c r="C12" s="54">
        <v>4462</v>
      </c>
      <c r="D12" s="54">
        <v>0</v>
      </c>
      <c r="E12" s="54">
        <v>4462</v>
      </c>
      <c r="F12" s="54">
        <v>3280</v>
      </c>
      <c r="G12" s="54">
        <v>1166</v>
      </c>
      <c r="H12" s="54">
        <v>4446</v>
      </c>
      <c r="I12" s="54">
        <v>381</v>
      </c>
      <c r="J12" s="56">
        <f t="shared" si="0"/>
        <v>8.5387718511878088</v>
      </c>
      <c r="K12" s="54">
        <v>305.27</v>
      </c>
      <c r="L12" s="54">
        <v>246</v>
      </c>
      <c r="M12" s="54">
        <v>0</v>
      </c>
      <c r="N12" s="54">
        <v>2362</v>
      </c>
      <c r="O12" s="54">
        <v>927</v>
      </c>
      <c r="P12" s="54">
        <v>3802</v>
      </c>
      <c r="Q12" s="56">
        <f t="shared" si="1"/>
        <v>85.515069725596035</v>
      </c>
    </row>
    <row r="13" spans="1:17" x14ac:dyDescent="0.25">
      <c r="A13" s="52">
        <v>8</v>
      </c>
      <c r="B13" s="54" t="s">
        <v>78</v>
      </c>
      <c r="C13" s="54">
        <v>268867</v>
      </c>
      <c r="D13" s="54">
        <v>18308</v>
      </c>
      <c r="E13" s="54">
        <v>287175</v>
      </c>
      <c r="F13" s="54">
        <v>129845</v>
      </c>
      <c r="G13" s="54">
        <v>158884</v>
      </c>
      <c r="H13" s="54">
        <v>288729</v>
      </c>
      <c r="I13" s="54">
        <v>22124</v>
      </c>
      <c r="J13" s="56">
        <f t="shared" si="0"/>
        <v>7.7040132323496131</v>
      </c>
      <c r="K13" s="54">
        <v>34572.68</v>
      </c>
      <c r="L13" s="54">
        <v>1038</v>
      </c>
      <c r="M13" s="54">
        <v>0.71</v>
      </c>
      <c r="N13" s="54">
        <v>164506</v>
      </c>
      <c r="O13" s="54">
        <v>124475</v>
      </c>
      <c r="P13" s="54">
        <v>231764</v>
      </c>
      <c r="Q13" s="56">
        <f t="shared" si="1"/>
        <v>80.270426593795563</v>
      </c>
    </row>
    <row r="14" spans="1:17" x14ac:dyDescent="0.25">
      <c r="A14" s="52">
        <v>9</v>
      </c>
      <c r="B14" s="54" t="s">
        <v>79</v>
      </c>
      <c r="C14" s="54">
        <v>148689</v>
      </c>
      <c r="D14" s="54">
        <v>48801</v>
      </c>
      <c r="E14" s="54">
        <v>197490</v>
      </c>
      <c r="F14" s="54">
        <v>85270</v>
      </c>
      <c r="G14" s="54">
        <v>111364</v>
      </c>
      <c r="H14" s="54">
        <v>196634</v>
      </c>
      <c r="I14" s="54">
        <v>22451</v>
      </c>
      <c r="J14" s="56">
        <f t="shared" si="0"/>
        <v>11.36817054028052</v>
      </c>
      <c r="K14" s="54">
        <v>13636.94</v>
      </c>
      <c r="L14" s="54">
        <v>1313</v>
      </c>
      <c r="M14" s="54">
        <v>1.36</v>
      </c>
      <c r="N14" s="54">
        <v>135115</v>
      </c>
      <c r="O14" s="54">
        <v>86398</v>
      </c>
      <c r="P14" s="54">
        <v>169077</v>
      </c>
      <c r="Q14" s="56">
        <f t="shared" si="1"/>
        <v>85.985638292462141</v>
      </c>
    </row>
    <row r="15" spans="1:17" x14ac:dyDescent="0.25">
      <c r="A15" s="52">
        <v>10</v>
      </c>
      <c r="B15" s="54" t="s">
        <v>80</v>
      </c>
      <c r="C15" s="54">
        <v>131497</v>
      </c>
      <c r="D15" s="54">
        <v>20495</v>
      </c>
      <c r="E15" s="54">
        <v>151992</v>
      </c>
      <c r="F15" s="54">
        <v>72391</v>
      </c>
      <c r="G15" s="54">
        <v>82251</v>
      </c>
      <c r="H15" s="54">
        <v>154642</v>
      </c>
      <c r="I15" s="54">
        <v>13557</v>
      </c>
      <c r="J15" s="56">
        <f t="shared" si="0"/>
        <v>8.9195483972840677</v>
      </c>
      <c r="K15" s="54">
        <v>8577.4</v>
      </c>
      <c r="L15" s="54">
        <v>1547</v>
      </c>
      <c r="M15" s="54">
        <v>0.72</v>
      </c>
      <c r="N15" s="54">
        <v>97082</v>
      </c>
      <c r="O15" s="54">
        <v>50972</v>
      </c>
      <c r="P15" s="54">
        <v>133113</v>
      </c>
      <c r="Q15" s="56">
        <f t="shared" si="1"/>
        <v>86.078167638804459</v>
      </c>
    </row>
    <row r="16" spans="1:17" x14ac:dyDescent="0.25">
      <c r="A16" s="52">
        <v>11</v>
      </c>
      <c r="B16" s="54" t="s">
        <v>81</v>
      </c>
      <c r="C16" s="54">
        <v>150035</v>
      </c>
      <c r="D16" s="54">
        <v>37598</v>
      </c>
      <c r="E16" s="54">
        <v>187633</v>
      </c>
      <c r="F16" s="54">
        <v>124073</v>
      </c>
      <c r="G16" s="54">
        <v>86358</v>
      </c>
      <c r="H16" s="54">
        <v>210431</v>
      </c>
      <c r="I16" s="54">
        <v>21932</v>
      </c>
      <c r="J16" s="56">
        <f t="shared" si="0"/>
        <v>11.688775428629292</v>
      </c>
      <c r="K16" s="54">
        <v>13402.49</v>
      </c>
      <c r="L16" s="54">
        <v>1626</v>
      </c>
      <c r="M16" s="54">
        <v>0.55000000000000004</v>
      </c>
      <c r="N16" s="54">
        <v>142203</v>
      </c>
      <c r="O16" s="54">
        <v>68991</v>
      </c>
      <c r="P16" s="54">
        <v>182558</v>
      </c>
      <c r="Q16" s="56">
        <f t="shared" si="1"/>
        <v>86.754328022011961</v>
      </c>
    </row>
    <row r="17" spans="1:17" x14ac:dyDescent="0.25">
      <c r="A17" s="52">
        <v>12</v>
      </c>
      <c r="B17" s="54" t="s">
        <v>82</v>
      </c>
      <c r="C17" s="54">
        <v>128487</v>
      </c>
      <c r="D17" s="54">
        <v>16951</v>
      </c>
      <c r="E17" s="54">
        <v>145438</v>
      </c>
      <c r="F17" s="54">
        <v>66418</v>
      </c>
      <c r="G17" s="54">
        <v>81170</v>
      </c>
      <c r="H17" s="54">
        <v>147588</v>
      </c>
      <c r="I17" s="54">
        <v>16098</v>
      </c>
      <c r="J17" s="56">
        <f t="shared" si="0"/>
        <v>11.068634057123997</v>
      </c>
      <c r="K17" s="54">
        <v>12302.39</v>
      </c>
      <c r="L17" s="54">
        <v>1195</v>
      </c>
      <c r="M17" s="54">
        <v>0.76</v>
      </c>
      <c r="N17" s="54">
        <v>100779</v>
      </c>
      <c r="O17" s="54">
        <v>54412</v>
      </c>
      <c r="P17" s="54">
        <v>124418</v>
      </c>
      <c r="Q17" s="56">
        <f t="shared" si="1"/>
        <v>84.300891671409602</v>
      </c>
    </row>
    <row r="18" spans="1:17" x14ac:dyDescent="0.25">
      <c r="A18" s="53"/>
      <c r="B18" s="55" t="s">
        <v>67</v>
      </c>
      <c r="C18" s="55">
        <f t="shared" ref="C18:I18" si="2">SUM(C6:C17)</f>
        <v>1660106</v>
      </c>
      <c r="D18" s="55">
        <f t="shared" si="2"/>
        <v>199859</v>
      </c>
      <c r="E18" s="55">
        <f t="shared" si="2"/>
        <v>1859965</v>
      </c>
      <c r="F18" s="55">
        <f t="shared" si="2"/>
        <v>875258</v>
      </c>
      <c r="G18" s="55">
        <f t="shared" si="2"/>
        <v>1018611</v>
      </c>
      <c r="H18" s="55">
        <f t="shared" si="2"/>
        <v>1893869</v>
      </c>
      <c r="I18" s="55">
        <f t="shared" si="2"/>
        <v>166319</v>
      </c>
      <c r="J18" s="57">
        <f t="shared" si="0"/>
        <v>8.9420499848115433</v>
      </c>
      <c r="K18" s="55">
        <f t="shared" ref="K18:P18" si="3">SUM(K6:K17)</f>
        <v>168922.33000000002</v>
      </c>
      <c r="L18" s="55">
        <f t="shared" si="3"/>
        <v>14796</v>
      </c>
      <c r="M18" s="55">
        <f t="shared" si="3"/>
        <v>6.38</v>
      </c>
      <c r="N18" s="55">
        <f t="shared" si="3"/>
        <v>1220411</v>
      </c>
      <c r="O18" s="55">
        <f t="shared" si="3"/>
        <v>762193</v>
      </c>
      <c r="P18" s="55">
        <f t="shared" si="3"/>
        <v>1584890</v>
      </c>
      <c r="Q18" s="57">
        <f t="shared" si="1"/>
        <v>83.685302415320166</v>
      </c>
    </row>
  </sheetData>
  <mergeCells count="18">
    <mergeCell ref="A2:O2"/>
    <mergeCell ref="A3:A5"/>
    <mergeCell ref="B3:B5"/>
    <mergeCell ref="C3:J3"/>
    <mergeCell ref="K3:K5"/>
    <mergeCell ref="L3:M4"/>
    <mergeCell ref="N3:N5"/>
    <mergeCell ref="O3:O5"/>
    <mergeCell ref="P3:P5"/>
    <mergeCell ref="Q3:Q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scale="6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1" sqref="L1"/>
    </sheetView>
  </sheetViews>
  <sheetFormatPr defaultColWidth="9.140625" defaultRowHeight="15" x14ac:dyDescent="0.25"/>
  <cols>
    <col min="1" max="1" width="3.42578125" style="23" bestFit="1" customWidth="1"/>
    <col min="2" max="2" width="22.42578125" style="23" customWidth="1"/>
    <col min="3" max="3" width="8.85546875" style="23" customWidth="1"/>
    <col min="4" max="4" width="11.140625" style="23" customWidth="1"/>
    <col min="5" max="5" width="8.85546875" style="23" customWidth="1"/>
    <col min="6" max="6" width="11.140625" style="23" customWidth="1"/>
    <col min="7" max="7" width="8.85546875" style="23" customWidth="1"/>
    <col min="8" max="8" width="11.140625" style="23" customWidth="1"/>
    <col min="9" max="9" width="8.85546875" style="23" customWidth="1"/>
    <col min="10" max="10" width="11.140625" style="23" customWidth="1"/>
    <col min="11" max="11" width="8.85546875" style="23" customWidth="1"/>
    <col min="12" max="12" width="11.140625" style="23" customWidth="1"/>
    <col min="13" max="13" width="8.85546875" style="23" customWidth="1"/>
    <col min="14" max="14" width="11.140625" style="23" customWidth="1"/>
    <col min="15" max="15" width="8.85546875" style="23" customWidth="1"/>
    <col min="16" max="16" width="11.140625" style="23" customWidth="1"/>
    <col min="17" max="17" width="8.85546875" style="23" customWidth="1"/>
    <col min="18" max="18" width="11.140625" style="23" customWidth="1"/>
    <col min="19" max="19" width="8.85546875" style="23" customWidth="1"/>
    <col min="20" max="20" width="11.140625" style="23" customWidth="1"/>
    <col min="21" max="21" width="8.85546875" style="23" customWidth="1"/>
    <col min="22" max="22" width="11.140625" style="23" customWidth="1"/>
    <col min="23" max="23" width="8.85546875" style="23" customWidth="1"/>
    <col min="24" max="24" width="11.140625" style="23" customWidth="1"/>
    <col min="25" max="25" width="8.85546875" style="23" customWidth="1"/>
    <col min="26" max="26" width="11.140625" style="23" customWidth="1"/>
    <col min="27" max="27" width="9.140625" style="23" customWidth="1"/>
    <col min="28" max="16384" width="9.140625" style="23"/>
  </cols>
  <sheetData>
    <row r="1" spans="1:26" ht="15.75" x14ac:dyDescent="0.25">
      <c r="A1" s="46"/>
      <c r="B1" s="32" t="s">
        <v>188</v>
      </c>
      <c r="C1" s="47"/>
      <c r="D1" s="30" t="s">
        <v>0</v>
      </c>
      <c r="E1" s="31"/>
      <c r="F1" s="31"/>
      <c r="G1" s="31"/>
      <c r="H1" s="47"/>
      <c r="I1" s="47"/>
      <c r="J1" s="47"/>
      <c r="K1" s="47"/>
      <c r="L1" s="32" t="s">
        <v>195</v>
      </c>
      <c r="M1" s="47"/>
      <c r="N1" s="47"/>
      <c r="O1" s="47"/>
      <c r="P1" s="47"/>
      <c r="Q1" s="47"/>
      <c r="R1" s="47"/>
      <c r="S1" s="47"/>
      <c r="T1" s="48" t="s">
        <v>109</v>
      </c>
      <c r="U1" s="47"/>
      <c r="V1" s="47"/>
      <c r="W1" s="48" t="s">
        <v>2</v>
      </c>
      <c r="X1" s="47"/>
      <c r="Y1" s="47"/>
      <c r="Z1" s="49"/>
    </row>
    <row r="2" spans="1:26" s="24" customFormat="1" x14ac:dyDescent="0.25">
      <c r="A2" s="90" t="s">
        <v>110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2"/>
      <c r="M2" s="92"/>
      <c r="N2" s="92"/>
      <c r="O2" s="92"/>
      <c r="P2" s="92"/>
      <c r="Q2" s="92"/>
      <c r="R2" s="92"/>
      <c r="S2" s="92"/>
      <c r="T2" s="50"/>
      <c r="U2" s="50"/>
      <c r="V2" s="50"/>
      <c r="W2" s="50"/>
      <c r="X2" s="50"/>
      <c r="Y2" s="50"/>
      <c r="Z2" s="51"/>
    </row>
    <row r="3" spans="1:26" ht="85.5" customHeight="1" x14ac:dyDescent="0.25">
      <c r="A3" s="131" t="s">
        <v>111</v>
      </c>
      <c r="B3" s="127" t="s">
        <v>5</v>
      </c>
      <c r="C3" s="129" t="s">
        <v>112</v>
      </c>
      <c r="D3" s="129"/>
      <c r="E3" s="130" t="s">
        <v>113</v>
      </c>
      <c r="F3" s="130"/>
      <c r="G3" s="128" t="s">
        <v>114</v>
      </c>
      <c r="H3" s="128"/>
      <c r="I3" s="129" t="s">
        <v>112</v>
      </c>
      <c r="J3" s="129"/>
      <c r="K3" s="130" t="s">
        <v>113</v>
      </c>
      <c r="L3" s="130"/>
      <c r="M3" s="128" t="s">
        <v>114</v>
      </c>
      <c r="N3" s="128"/>
      <c r="O3" s="129" t="s">
        <v>112</v>
      </c>
      <c r="P3" s="129"/>
      <c r="Q3" s="130" t="s">
        <v>113</v>
      </c>
      <c r="R3" s="130"/>
      <c r="S3" s="128" t="s">
        <v>114</v>
      </c>
      <c r="T3" s="128"/>
      <c r="U3" s="129" t="s">
        <v>112</v>
      </c>
      <c r="V3" s="129"/>
      <c r="W3" s="130" t="s">
        <v>113</v>
      </c>
      <c r="X3" s="130"/>
      <c r="Y3" s="128" t="s">
        <v>114</v>
      </c>
      <c r="Z3" s="128"/>
    </row>
    <row r="4" spans="1:26" s="27" customFormat="1" ht="12.75" x14ac:dyDescent="0.25">
      <c r="A4" s="131"/>
      <c r="B4" s="127"/>
      <c r="C4" s="127" t="s">
        <v>115</v>
      </c>
      <c r="D4" s="127"/>
      <c r="E4" s="127" t="s">
        <v>115</v>
      </c>
      <c r="F4" s="127"/>
      <c r="G4" s="127" t="s">
        <v>115</v>
      </c>
      <c r="H4" s="127"/>
      <c r="I4" s="127" t="s">
        <v>116</v>
      </c>
      <c r="J4" s="127"/>
      <c r="K4" s="127" t="s">
        <v>116</v>
      </c>
      <c r="L4" s="127"/>
      <c r="M4" s="127" t="s">
        <v>116</v>
      </c>
      <c r="N4" s="127"/>
      <c r="O4" s="127" t="s">
        <v>117</v>
      </c>
      <c r="P4" s="127"/>
      <c r="Q4" s="127" t="s">
        <v>117</v>
      </c>
      <c r="R4" s="127"/>
      <c r="S4" s="127" t="s">
        <v>117</v>
      </c>
      <c r="T4" s="127"/>
      <c r="U4" s="127" t="s">
        <v>99</v>
      </c>
      <c r="V4" s="127"/>
      <c r="W4" s="127" t="s">
        <v>96</v>
      </c>
      <c r="X4" s="127"/>
      <c r="Y4" s="127" t="s">
        <v>96</v>
      </c>
      <c r="Z4" s="127"/>
    </row>
    <row r="5" spans="1:26" s="27" customFormat="1" ht="20.100000000000001" customHeight="1" x14ac:dyDescent="0.25">
      <c r="A5" s="131"/>
      <c r="B5" s="127"/>
      <c r="C5" s="4" t="s">
        <v>14</v>
      </c>
      <c r="D5" s="15" t="s">
        <v>118</v>
      </c>
      <c r="E5" s="4" t="s">
        <v>14</v>
      </c>
      <c r="F5" s="15" t="s">
        <v>118</v>
      </c>
      <c r="G5" s="4" t="s">
        <v>14</v>
      </c>
      <c r="H5" s="15" t="s">
        <v>118</v>
      </c>
      <c r="I5" s="4" t="s">
        <v>14</v>
      </c>
      <c r="J5" s="15" t="s">
        <v>118</v>
      </c>
      <c r="K5" s="4" t="s">
        <v>14</v>
      </c>
      <c r="L5" s="15" t="s">
        <v>118</v>
      </c>
      <c r="M5" s="4" t="s">
        <v>14</v>
      </c>
      <c r="N5" s="15" t="s">
        <v>118</v>
      </c>
      <c r="O5" s="4" t="s">
        <v>14</v>
      </c>
      <c r="P5" s="15" t="s">
        <v>118</v>
      </c>
      <c r="Q5" s="4" t="s">
        <v>14</v>
      </c>
      <c r="R5" s="15" t="s">
        <v>118</v>
      </c>
      <c r="S5" s="4" t="s">
        <v>14</v>
      </c>
      <c r="T5" s="15" t="s">
        <v>118</v>
      </c>
      <c r="U5" s="4" t="s">
        <v>14</v>
      </c>
      <c r="V5" s="15" t="s">
        <v>118</v>
      </c>
      <c r="W5" s="4" t="s">
        <v>14</v>
      </c>
      <c r="X5" s="15" t="s">
        <v>118</v>
      </c>
      <c r="Y5" s="4" t="s">
        <v>14</v>
      </c>
      <c r="Z5" s="15" t="s">
        <v>118</v>
      </c>
    </row>
    <row r="6" spans="1:26" x14ac:dyDescent="0.25">
      <c r="A6" s="58">
        <v>1</v>
      </c>
      <c r="B6" s="58" t="s">
        <v>16</v>
      </c>
      <c r="C6" s="58">
        <v>445</v>
      </c>
      <c r="D6" s="58">
        <v>139.31</v>
      </c>
      <c r="E6" s="58">
        <v>308</v>
      </c>
      <c r="F6" s="58">
        <v>63.57</v>
      </c>
      <c r="G6" s="58">
        <v>51</v>
      </c>
      <c r="H6" s="58">
        <v>13.12</v>
      </c>
      <c r="I6" s="58">
        <v>1507</v>
      </c>
      <c r="J6" s="58">
        <v>3210.51</v>
      </c>
      <c r="K6" s="58">
        <v>1118</v>
      </c>
      <c r="L6" s="58">
        <v>2362.1999999999998</v>
      </c>
      <c r="M6" s="58">
        <v>92</v>
      </c>
      <c r="N6" s="58">
        <v>183.61</v>
      </c>
      <c r="O6" s="58">
        <v>839</v>
      </c>
      <c r="P6" s="58">
        <v>5400.35</v>
      </c>
      <c r="Q6" s="58">
        <v>645</v>
      </c>
      <c r="R6" s="58">
        <v>4644.21</v>
      </c>
      <c r="S6" s="58">
        <v>30</v>
      </c>
      <c r="T6" s="58">
        <v>204.5</v>
      </c>
      <c r="U6" s="58">
        <v>2791</v>
      </c>
      <c r="V6" s="58">
        <v>8750.17</v>
      </c>
      <c r="W6" s="58">
        <v>2071</v>
      </c>
      <c r="X6" s="58">
        <v>7069.98</v>
      </c>
      <c r="Y6" s="58">
        <v>173</v>
      </c>
      <c r="Z6" s="58">
        <v>401.23</v>
      </c>
    </row>
    <row r="7" spans="1:26" x14ac:dyDescent="0.25">
      <c r="A7" s="58">
        <v>2</v>
      </c>
      <c r="B7" s="58" t="s">
        <v>17</v>
      </c>
      <c r="C7" s="58">
        <v>45</v>
      </c>
      <c r="D7" s="58">
        <v>15.3</v>
      </c>
      <c r="E7" s="58">
        <v>43</v>
      </c>
      <c r="F7" s="58">
        <v>16.77</v>
      </c>
      <c r="G7" s="58">
        <v>3</v>
      </c>
      <c r="H7" s="58">
        <v>1.5</v>
      </c>
      <c r="I7" s="58">
        <v>366</v>
      </c>
      <c r="J7" s="58">
        <v>662.43</v>
      </c>
      <c r="K7" s="58">
        <v>351</v>
      </c>
      <c r="L7" s="58">
        <v>678.46</v>
      </c>
      <c r="M7" s="58">
        <v>22</v>
      </c>
      <c r="N7" s="58">
        <v>61.46</v>
      </c>
      <c r="O7" s="58">
        <v>120</v>
      </c>
      <c r="P7" s="58">
        <v>886.67</v>
      </c>
      <c r="Q7" s="58">
        <v>119</v>
      </c>
      <c r="R7" s="58">
        <v>926.19</v>
      </c>
      <c r="S7" s="58">
        <v>7</v>
      </c>
      <c r="T7" s="58">
        <v>46.91</v>
      </c>
      <c r="U7" s="58">
        <v>531</v>
      </c>
      <c r="V7" s="58">
        <v>1564.4</v>
      </c>
      <c r="W7" s="58">
        <v>513</v>
      </c>
      <c r="X7" s="58">
        <v>1621.42</v>
      </c>
      <c r="Y7" s="58">
        <v>32</v>
      </c>
      <c r="Z7" s="58">
        <v>109.87</v>
      </c>
    </row>
    <row r="8" spans="1:26" x14ac:dyDescent="0.25">
      <c r="A8" s="58">
        <v>3</v>
      </c>
      <c r="B8" s="58" t="s">
        <v>18</v>
      </c>
      <c r="C8" s="58">
        <v>31</v>
      </c>
      <c r="D8" s="58">
        <v>5.09</v>
      </c>
      <c r="E8" s="58">
        <v>3</v>
      </c>
      <c r="F8" s="58">
        <v>1.45</v>
      </c>
      <c r="G8" s="58">
        <v>10</v>
      </c>
      <c r="H8" s="58">
        <v>1.94</v>
      </c>
      <c r="I8" s="58">
        <v>189</v>
      </c>
      <c r="J8" s="58">
        <v>300.18</v>
      </c>
      <c r="K8" s="58">
        <v>103</v>
      </c>
      <c r="L8" s="58">
        <v>205.06</v>
      </c>
      <c r="M8" s="58">
        <v>40</v>
      </c>
      <c r="N8" s="58">
        <v>59.45</v>
      </c>
      <c r="O8" s="58">
        <v>39</v>
      </c>
      <c r="P8" s="58">
        <v>280.55</v>
      </c>
      <c r="Q8" s="58">
        <v>24</v>
      </c>
      <c r="R8" s="58">
        <v>178.56</v>
      </c>
      <c r="S8" s="58">
        <v>5</v>
      </c>
      <c r="T8" s="58">
        <v>36.590000000000003</v>
      </c>
      <c r="U8" s="58">
        <v>259</v>
      </c>
      <c r="V8" s="58">
        <v>585.82000000000005</v>
      </c>
      <c r="W8" s="58">
        <v>130</v>
      </c>
      <c r="X8" s="58">
        <v>385.07</v>
      </c>
      <c r="Y8" s="58">
        <v>55</v>
      </c>
      <c r="Z8" s="58">
        <v>97.98</v>
      </c>
    </row>
    <row r="9" spans="1:26" x14ac:dyDescent="0.25">
      <c r="A9" s="58">
        <v>4</v>
      </c>
      <c r="B9" s="58" t="s">
        <v>19</v>
      </c>
      <c r="C9" s="58">
        <v>2315</v>
      </c>
      <c r="D9" s="58">
        <v>416.44</v>
      </c>
      <c r="E9" s="58">
        <v>760</v>
      </c>
      <c r="F9" s="58">
        <v>226.7</v>
      </c>
      <c r="G9" s="58">
        <v>313</v>
      </c>
      <c r="H9" s="58">
        <v>65.52</v>
      </c>
      <c r="I9" s="58">
        <v>4050</v>
      </c>
      <c r="J9" s="58">
        <v>8202</v>
      </c>
      <c r="K9" s="58">
        <v>2572</v>
      </c>
      <c r="L9" s="58">
        <v>7340.56</v>
      </c>
      <c r="M9" s="58">
        <v>526</v>
      </c>
      <c r="N9" s="58">
        <v>1105.03</v>
      </c>
      <c r="O9" s="58">
        <v>1586</v>
      </c>
      <c r="P9" s="58">
        <v>10248.48</v>
      </c>
      <c r="Q9" s="58">
        <v>1114</v>
      </c>
      <c r="R9" s="58">
        <v>9677.92</v>
      </c>
      <c r="S9" s="58">
        <v>154</v>
      </c>
      <c r="T9" s="58">
        <v>970.91</v>
      </c>
      <c r="U9" s="58">
        <v>7951</v>
      </c>
      <c r="V9" s="58">
        <v>18866.919999999998</v>
      </c>
      <c r="W9" s="58">
        <v>4446</v>
      </c>
      <c r="X9" s="58">
        <v>17245.18</v>
      </c>
      <c r="Y9" s="58">
        <v>993</v>
      </c>
      <c r="Z9" s="58">
        <v>2141.46</v>
      </c>
    </row>
    <row r="10" spans="1:26" x14ac:dyDescent="0.25">
      <c r="A10" s="58">
        <v>5</v>
      </c>
      <c r="B10" s="58" t="s">
        <v>20</v>
      </c>
      <c r="C10" s="58">
        <v>1032</v>
      </c>
      <c r="D10" s="58">
        <v>2736.99</v>
      </c>
      <c r="E10" s="58">
        <v>591</v>
      </c>
      <c r="F10" s="58">
        <v>1787.11</v>
      </c>
      <c r="G10" s="58">
        <v>339</v>
      </c>
      <c r="H10" s="58">
        <v>779.41</v>
      </c>
      <c r="I10" s="58">
        <v>1871</v>
      </c>
      <c r="J10" s="58">
        <v>3320.74</v>
      </c>
      <c r="K10" s="58">
        <v>1077</v>
      </c>
      <c r="L10" s="58">
        <v>1903.46</v>
      </c>
      <c r="M10" s="58">
        <v>315</v>
      </c>
      <c r="N10" s="58">
        <v>316.60000000000002</v>
      </c>
      <c r="O10" s="58">
        <v>856</v>
      </c>
      <c r="P10" s="58">
        <v>5056.6899999999996</v>
      </c>
      <c r="Q10" s="58">
        <v>555</v>
      </c>
      <c r="R10" s="58">
        <v>3698.68</v>
      </c>
      <c r="S10" s="58">
        <v>50</v>
      </c>
      <c r="T10" s="58">
        <v>198.68</v>
      </c>
      <c r="U10" s="58">
        <v>3759</v>
      </c>
      <c r="V10" s="58">
        <v>11114.42</v>
      </c>
      <c r="W10" s="58">
        <v>2223</v>
      </c>
      <c r="X10" s="58">
        <v>7389.25</v>
      </c>
      <c r="Y10" s="58">
        <v>704</v>
      </c>
      <c r="Z10" s="58">
        <v>1294.69</v>
      </c>
    </row>
    <row r="11" spans="1:26" x14ac:dyDescent="0.25">
      <c r="A11" s="58">
        <v>6</v>
      </c>
      <c r="B11" s="58" t="s">
        <v>21</v>
      </c>
      <c r="C11" s="58">
        <v>361</v>
      </c>
      <c r="D11" s="58">
        <v>85.19</v>
      </c>
      <c r="E11" s="58">
        <v>83</v>
      </c>
      <c r="F11" s="58">
        <v>25.52</v>
      </c>
      <c r="G11" s="58">
        <v>73</v>
      </c>
      <c r="H11" s="58">
        <v>11.8</v>
      </c>
      <c r="I11" s="58">
        <v>771</v>
      </c>
      <c r="J11" s="58">
        <v>1360.26</v>
      </c>
      <c r="K11" s="58">
        <v>110</v>
      </c>
      <c r="L11" s="58">
        <v>202.23</v>
      </c>
      <c r="M11" s="58">
        <v>137</v>
      </c>
      <c r="N11" s="58">
        <v>237.09</v>
      </c>
      <c r="O11" s="58">
        <v>252</v>
      </c>
      <c r="P11" s="58">
        <v>1443.42</v>
      </c>
      <c r="Q11" s="58">
        <v>21</v>
      </c>
      <c r="R11" s="58">
        <v>148.22</v>
      </c>
      <c r="S11" s="58">
        <v>37</v>
      </c>
      <c r="T11" s="58">
        <v>208.34</v>
      </c>
      <c r="U11" s="58">
        <v>1384</v>
      </c>
      <c r="V11" s="58">
        <v>2888.87</v>
      </c>
      <c r="W11" s="58">
        <v>214</v>
      </c>
      <c r="X11" s="58">
        <v>375.97</v>
      </c>
      <c r="Y11" s="58">
        <v>247</v>
      </c>
      <c r="Z11" s="58">
        <v>457.23</v>
      </c>
    </row>
    <row r="12" spans="1:26" x14ac:dyDescent="0.25">
      <c r="A12" s="58">
        <v>7</v>
      </c>
      <c r="B12" s="58" t="s">
        <v>22</v>
      </c>
      <c r="C12" s="58">
        <v>139</v>
      </c>
      <c r="D12" s="58">
        <v>31.13</v>
      </c>
      <c r="E12" s="58">
        <v>62</v>
      </c>
      <c r="F12" s="58">
        <v>21.43</v>
      </c>
      <c r="G12" s="58">
        <v>22</v>
      </c>
      <c r="H12" s="58">
        <v>3.01</v>
      </c>
      <c r="I12" s="58">
        <v>466</v>
      </c>
      <c r="J12" s="58">
        <v>781.09</v>
      </c>
      <c r="K12" s="58">
        <v>116</v>
      </c>
      <c r="L12" s="58">
        <v>277.01</v>
      </c>
      <c r="M12" s="58">
        <v>69</v>
      </c>
      <c r="N12" s="58">
        <v>103.68</v>
      </c>
      <c r="O12" s="58">
        <v>136</v>
      </c>
      <c r="P12" s="58">
        <v>860.38</v>
      </c>
      <c r="Q12" s="58">
        <v>39</v>
      </c>
      <c r="R12" s="58">
        <v>302.35000000000002</v>
      </c>
      <c r="S12" s="58">
        <v>6</v>
      </c>
      <c r="T12" s="58">
        <v>27.71</v>
      </c>
      <c r="U12" s="58">
        <v>741</v>
      </c>
      <c r="V12" s="58">
        <v>1672.6</v>
      </c>
      <c r="W12" s="58">
        <v>217</v>
      </c>
      <c r="X12" s="58">
        <v>600.79</v>
      </c>
      <c r="Y12" s="58">
        <v>97</v>
      </c>
      <c r="Z12" s="58">
        <v>134.4</v>
      </c>
    </row>
    <row r="13" spans="1:26" x14ac:dyDescent="0.25">
      <c r="A13" s="58">
        <v>8</v>
      </c>
      <c r="B13" s="58" t="s">
        <v>23</v>
      </c>
      <c r="C13" s="58">
        <v>288</v>
      </c>
      <c r="D13" s="58">
        <v>90.49</v>
      </c>
      <c r="E13" s="58">
        <v>4</v>
      </c>
      <c r="F13" s="58">
        <v>1.65</v>
      </c>
      <c r="G13" s="58">
        <v>29</v>
      </c>
      <c r="H13" s="58">
        <v>9.44</v>
      </c>
      <c r="I13" s="58">
        <v>1494</v>
      </c>
      <c r="J13" s="58">
        <v>3101.89</v>
      </c>
      <c r="K13" s="58">
        <v>43</v>
      </c>
      <c r="L13" s="58">
        <v>140.15</v>
      </c>
      <c r="M13" s="58">
        <v>164</v>
      </c>
      <c r="N13" s="58">
        <v>346.19</v>
      </c>
      <c r="O13" s="58">
        <v>534</v>
      </c>
      <c r="P13" s="58">
        <v>3246.57</v>
      </c>
      <c r="Q13" s="58">
        <v>27</v>
      </c>
      <c r="R13" s="58">
        <v>222.65</v>
      </c>
      <c r="S13" s="58">
        <v>53</v>
      </c>
      <c r="T13" s="58">
        <v>324.95</v>
      </c>
      <c r="U13" s="58">
        <v>2316</v>
      </c>
      <c r="V13" s="58">
        <v>6438.95</v>
      </c>
      <c r="W13" s="58">
        <v>74</v>
      </c>
      <c r="X13" s="58">
        <v>364.45</v>
      </c>
      <c r="Y13" s="58">
        <v>246</v>
      </c>
      <c r="Z13" s="58">
        <v>680.58</v>
      </c>
    </row>
    <row r="14" spans="1:26" x14ac:dyDescent="0.25">
      <c r="A14" s="58">
        <v>9</v>
      </c>
      <c r="B14" s="58" t="s">
        <v>24</v>
      </c>
      <c r="C14" s="58">
        <v>7852</v>
      </c>
      <c r="D14" s="58">
        <v>2360.9699999999998</v>
      </c>
      <c r="E14" s="58">
        <v>3215</v>
      </c>
      <c r="F14" s="58">
        <v>1266.28</v>
      </c>
      <c r="G14" s="58">
        <v>1116</v>
      </c>
      <c r="H14" s="58">
        <v>329.13</v>
      </c>
      <c r="I14" s="58">
        <v>31418</v>
      </c>
      <c r="J14" s="58">
        <v>49588.71</v>
      </c>
      <c r="K14" s="58">
        <v>18200</v>
      </c>
      <c r="L14" s="58">
        <v>22752.06</v>
      </c>
      <c r="M14" s="58">
        <v>3439</v>
      </c>
      <c r="N14" s="58">
        <v>5271.78</v>
      </c>
      <c r="O14" s="58">
        <v>9765</v>
      </c>
      <c r="P14" s="58">
        <v>55634.22</v>
      </c>
      <c r="Q14" s="58">
        <v>2110</v>
      </c>
      <c r="R14" s="58">
        <v>15446.03</v>
      </c>
      <c r="S14" s="58">
        <v>890</v>
      </c>
      <c r="T14" s="58">
        <v>4718.12</v>
      </c>
      <c r="U14" s="58">
        <v>49035</v>
      </c>
      <c r="V14" s="58">
        <v>107583.9</v>
      </c>
      <c r="W14" s="58">
        <v>23525</v>
      </c>
      <c r="X14" s="58">
        <v>39464.370000000003</v>
      </c>
      <c r="Y14" s="58">
        <v>5445</v>
      </c>
      <c r="Z14" s="58">
        <v>10319.030000000001</v>
      </c>
    </row>
    <row r="15" spans="1:26" x14ac:dyDescent="0.25">
      <c r="A15" s="58">
        <v>10</v>
      </c>
      <c r="B15" s="58" t="s">
        <v>25</v>
      </c>
      <c r="C15" s="58">
        <v>2875</v>
      </c>
      <c r="D15" s="58">
        <v>514.85</v>
      </c>
      <c r="E15" s="58">
        <v>1013</v>
      </c>
      <c r="F15" s="58">
        <v>265.74</v>
      </c>
      <c r="G15" s="58">
        <v>1149</v>
      </c>
      <c r="H15" s="58">
        <v>112.94</v>
      </c>
      <c r="I15" s="58">
        <v>15366</v>
      </c>
      <c r="J15" s="58">
        <v>25851.95</v>
      </c>
      <c r="K15" s="58">
        <v>9116</v>
      </c>
      <c r="L15" s="58">
        <v>19237.939999999999</v>
      </c>
      <c r="M15" s="58">
        <v>3936</v>
      </c>
      <c r="N15" s="58">
        <v>2874.54</v>
      </c>
      <c r="O15" s="58">
        <v>6283</v>
      </c>
      <c r="P15" s="58">
        <v>34473.379999999997</v>
      </c>
      <c r="Q15" s="58">
        <v>4179</v>
      </c>
      <c r="R15" s="58">
        <v>26911.41</v>
      </c>
      <c r="S15" s="58">
        <v>927</v>
      </c>
      <c r="T15" s="58">
        <v>2218.46</v>
      </c>
      <c r="U15" s="58">
        <v>24524</v>
      </c>
      <c r="V15" s="58">
        <v>60840.18</v>
      </c>
      <c r="W15" s="58">
        <v>14308</v>
      </c>
      <c r="X15" s="58">
        <v>46415.09</v>
      </c>
      <c r="Y15" s="58">
        <v>6012</v>
      </c>
      <c r="Z15" s="58">
        <v>5205.9399999999996</v>
      </c>
    </row>
    <row r="16" spans="1:26" x14ac:dyDescent="0.25">
      <c r="A16" s="58">
        <v>11</v>
      </c>
      <c r="B16" s="58" t="s">
        <v>26</v>
      </c>
      <c r="C16" s="58">
        <v>3419</v>
      </c>
      <c r="D16" s="58">
        <v>811.27</v>
      </c>
      <c r="E16" s="58">
        <v>142</v>
      </c>
      <c r="F16" s="58">
        <v>62.52</v>
      </c>
      <c r="G16" s="58">
        <v>458</v>
      </c>
      <c r="H16" s="58">
        <v>96.27</v>
      </c>
      <c r="I16" s="58">
        <v>8917</v>
      </c>
      <c r="J16" s="58">
        <v>15600.13</v>
      </c>
      <c r="K16" s="58">
        <v>656</v>
      </c>
      <c r="L16" s="58">
        <v>1606.18</v>
      </c>
      <c r="M16" s="58">
        <v>833</v>
      </c>
      <c r="N16" s="58">
        <v>1304.74</v>
      </c>
      <c r="O16" s="58">
        <v>2948</v>
      </c>
      <c r="P16" s="58">
        <v>17999.38</v>
      </c>
      <c r="Q16" s="58">
        <v>278</v>
      </c>
      <c r="R16" s="58">
        <v>2000.84</v>
      </c>
      <c r="S16" s="58">
        <v>156</v>
      </c>
      <c r="T16" s="58">
        <v>990.8</v>
      </c>
      <c r="U16" s="58">
        <v>15284</v>
      </c>
      <c r="V16" s="58">
        <v>34410.78</v>
      </c>
      <c r="W16" s="58">
        <v>1076</v>
      </c>
      <c r="X16" s="58">
        <v>3669.54</v>
      </c>
      <c r="Y16" s="58">
        <v>1447</v>
      </c>
      <c r="Z16" s="58">
        <v>2391.81</v>
      </c>
    </row>
    <row r="17" spans="1:26" x14ac:dyDescent="0.25">
      <c r="A17" s="58">
        <v>12</v>
      </c>
      <c r="B17" s="58" t="s">
        <v>27</v>
      </c>
      <c r="C17" s="58">
        <v>1175</v>
      </c>
      <c r="D17" s="58">
        <v>202.9</v>
      </c>
      <c r="E17" s="58">
        <v>397</v>
      </c>
      <c r="F17" s="58">
        <v>158.54</v>
      </c>
      <c r="G17" s="58">
        <v>197</v>
      </c>
      <c r="H17" s="58">
        <v>25.78</v>
      </c>
      <c r="I17" s="58">
        <v>2965</v>
      </c>
      <c r="J17" s="58">
        <v>5110.33</v>
      </c>
      <c r="K17" s="58">
        <v>1654</v>
      </c>
      <c r="L17" s="58">
        <v>3877.26</v>
      </c>
      <c r="M17" s="58">
        <v>333</v>
      </c>
      <c r="N17" s="58">
        <v>501.2</v>
      </c>
      <c r="O17" s="58">
        <v>973</v>
      </c>
      <c r="P17" s="58">
        <v>5848.16</v>
      </c>
      <c r="Q17" s="58">
        <v>568</v>
      </c>
      <c r="R17" s="58">
        <v>4800.79</v>
      </c>
      <c r="S17" s="58">
        <v>96</v>
      </c>
      <c r="T17" s="58">
        <v>493.44</v>
      </c>
      <c r="U17" s="58">
        <v>5113</v>
      </c>
      <c r="V17" s="58">
        <v>11161.39</v>
      </c>
      <c r="W17" s="58">
        <v>2619</v>
      </c>
      <c r="X17" s="58">
        <v>8836.59</v>
      </c>
      <c r="Y17" s="58">
        <v>626</v>
      </c>
      <c r="Z17" s="58">
        <v>1020.42</v>
      </c>
    </row>
    <row r="18" spans="1:26" x14ac:dyDescent="0.25">
      <c r="A18" s="59"/>
      <c r="B18" s="59" t="s">
        <v>28</v>
      </c>
      <c r="C18" s="59">
        <f t="shared" ref="C18:Z18" si="0">SUM(C6:C17)</f>
        <v>19977</v>
      </c>
      <c r="D18" s="59">
        <f t="shared" si="0"/>
        <v>7409.93</v>
      </c>
      <c r="E18" s="59">
        <f t="shared" si="0"/>
        <v>6621</v>
      </c>
      <c r="F18" s="59">
        <f t="shared" si="0"/>
        <v>3897.2799999999993</v>
      </c>
      <c r="G18" s="59">
        <f t="shared" si="0"/>
        <v>3760</v>
      </c>
      <c r="H18" s="59">
        <f t="shared" si="0"/>
        <v>1449.86</v>
      </c>
      <c r="I18" s="59">
        <f t="shared" si="0"/>
        <v>69380</v>
      </c>
      <c r="J18" s="59">
        <f t="shared" si="0"/>
        <v>117090.22</v>
      </c>
      <c r="K18" s="59">
        <f t="shared" si="0"/>
        <v>35116</v>
      </c>
      <c r="L18" s="59">
        <f t="shared" si="0"/>
        <v>60582.570000000007</v>
      </c>
      <c r="M18" s="59">
        <f t="shared" si="0"/>
        <v>9906</v>
      </c>
      <c r="N18" s="59">
        <f t="shared" si="0"/>
        <v>12365.37</v>
      </c>
      <c r="O18" s="59">
        <f t="shared" si="0"/>
        <v>24331</v>
      </c>
      <c r="P18" s="59">
        <f t="shared" si="0"/>
        <v>141378.25</v>
      </c>
      <c r="Q18" s="59">
        <f t="shared" si="0"/>
        <v>9679</v>
      </c>
      <c r="R18" s="59">
        <f t="shared" si="0"/>
        <v>68957.849999999991</v>
      </c>
      <c r="S18" s="59">
        <f t="shared" si="0"/>
        <v>2411</v>
      </c>
      <c r="T18" s="59">
        <f t="shared" si="0"/>
        <v>10439.41</v>
      </c>
      <c r="U18" s="59">
        <f t="shared" si="0"/>
        <v>113688</v>
      </c>
      <c r="V18" s="59">
        <f t="shared" si="0"/>
        <v>265878.39999999997</v>
      </c>
      <c r="W18" s="59">
        <f t="shared" si="0"/>
        <v>51416</v>
      </c>
      <c r="X18" s="59">
        <f t="shared" si="0"/>
        <v>133437.70000000001</v>
      </c>
      <c r="Y18" s="59">
        <f t="shared" si="0"/>
        <v>16077</v>
      </c>
      <c r="Z18" s="59">
        <f t="shared" si="0"/>
        <v>24254.639999999999</v>
      </c>
    </row>
    <row r="19" spans="1:26" x14ac:dyDescent="0.25">
      <c r="A19" s="58">
        <v>13</v>
      </c>
      <c r="B19" s="58" t="s">
        <v>29</v>
      </c>
      <c r="C19" s="58">
        <v>36</v>
      </c>
      <c r="D19" s="58">
        <v>7.09</v>
      </c>
      <c r="E19" s="58">
        <v>21</v>
      </c>
      <c r="F19" s="58">
        <v>7.64</v>
      </c>
      <c r="G19" s="58">
        <v>9</v>
      </c>
      <c r="H19" s="58">
        <v>1.06</v>
      </c>
      <c r="I19" s="58">
        <v>514</v>
      </c>
      <c r="J19" s="58">
        <v>872.64</v>
      </c>
      <c r="K19" s="58">
        <v>274</v>
      </c>
      <c r="L19" s="58">
        <v>698.35</v>
      </c>
      <c r="M19" s="58">
        <v>23</v>
      </c>
      <c r="N19" s="58">
        <v>18.87</v>
      </c>
      <c r="O19" s="58">
        <v>159</v>
      </c>
      <c r="P19" s="58">
        <v>883.64</v>
      </c>
      <c r="Q19" s="58">
        <v>71</v>
      </c>
      <c r="R19" s="58">
        <v>547.79999999999995</v>
      </c>
      <c r="S19" s="58">
        <v>5</v>
      </c>
      <c r="T19" s="58">
        <v>6.41</v>
      </c>
      <c r="U19" s="58">
        <v>709</v>
      </c>
      <c r="V19" s="58">
        <v>1763.37</v>
      </c>
      <c r="W19" s="58">
        <v>366</v>
      </c>
      <c r="X19" s="58">
        <v>1253.79</v>
      </c>
      <c r="Y19" s="58">
        <v>37</v>
      </c>
      <c r="Z19" s="58">
        <v>26.34</v>
      </c>
    </row>
    <row r="20" spans="1:26" x14ac:dyDescent="0.25">
      <c r="A20" s="58">
        <v>14</v>
      </c>
      <c r="B20" s="58" t="s">
        <v>30</v>
      </c>
      <c r="C20" s="58">
        <v>465</v>
      </c>
      <c r="D20" s="58">
        <v>88.44</v>
      </c>
      <c r="E20" s="58">
        <v>280</v>
      </c>
      <c r="F20" s="58">
        <v>105.45</v>
      </c>
      <c r="G20" s="58">
        <v>182</v>
      </c>
      <c r="H20" s="58">
        <v>21.91</v>
      </c>
      <c r="I20" s="58">
        <v>1175</v>
      </c>
      <c r="J20" s="58">
        <v>733.97</v>
      </c>
      <c r="K20" s="58">
        <v>503</v>
      </c>
      <c r="L20" s="58">
        <v>533.15</v>
      </c>
      <c r="M20" s="58">
        <v>324</v>
      </c>
      <c r="N20" s="58">
        <v>151.65</v>
      </c>
      <c r="O20" s="58">
        <v>0</v>
      </c>
      <c r="P20" s="58">
        <v>0</v>
      </c>
      <c r="Q20" s="58">
        <v>0</v>
      </c>
      <c r="R20" s="58">
        <v>0</v>
      </c>
      <c r="S20" s="58">
        <v>0</v>
      </c>
      <c r="T20" s="58">
        <v>0</v>
      </c>
      <c r="U20" s="58">
        <v>1640</v>
      </c>
      <c r="V20" s="58">
        <v>822.41</v>
      </c>
      <c r="W20" s="58">
        <v>783</v>
      </c>
      <c r="X20" s="58">
        <v>638.6</v>
      </c>
      <c r="Y20" s="58">
        <v>506</v>
      </c>
      <c r="Z20" s="58">
        <v>173.56</v>
      </c>
    </row>
    <row r="21" spans="1:26" x14ac:dyDescent="0.25">
      <c r="A21" s="58">
        <v>15</v>
      </c>
      <c r="B21" s="58" t="s">
        <v>31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0</v>
      </c>
      <c r="Q21" s="58">
        <v>0</v>
      </c>
      <c r="R21" s="58">
        <v>0</v>
      </c>
      <c r="S21" s="58">
        <v>0</v>
      </c>
      <c r="T21" s="58">
        <v>0</v>
      </c>
      <c r="U21" s="58">
        <v>0</v>
      </c>
      <c r="V21" s="58">
        <v>0</v>
      </c>
      <c r="W21" s="58">
        <v>0</v>
      </c>
      <c r="X21" s="58">
        <v>0</v>
      </c>
      <c r="Y21" s="58">
        <v>0</v>
      </c>
      <c r="Z21" s="58">
        <v>0</v>
      </c>
    </row>
    <row r="22" spans="1:26" x14ac:dyDescent="0.25">
      <c r="A22" s="58">
        <v>16</v>
      </c>
      <c r="B22" s="58" t="s">
        <v>32</v>
      </c>
      <c r="C22" s="58">
        <v>167</v>
      </c>
      <c r="D22" s="58">
        <v>19.920000000000002</v>
      </c>
      <c r="E22" s="58">
        <v>19</v>
      </c>
      <c r="F22" s="58">
        <v>7.92</v>
      </c>
      <c r="G22" s="58">
        <v>66</v>
      </c>
      <c r="H22" s="58">
        <v>5.7</v>
      </c>
      <c r="I22" s="58">
        <v>573</v>
      </c>
      <c r="J22" s="58">
        <v>607.38</v>
      </c>
      <c r="K22" s="58">
        <v>245</v>
      </c>
      <c r="L22" s="58">
        <v>488.07</v>
      </c>
      <c r="M22" s="58">
        <v>9</v>
      </c>
      <c r="N22" s="58">
        <v>3.99</v>
      </c>
      <c r="O22" s="58">
        <v>448</v>
      </c>
      <c r="P22" s="58">
        <v>2217.6799999999998</v>
      </c>
      <c r="Q22" s="58">
        <v>218</v>
      </c>
      <c r="R22" s="58">
        <v>1645.5</v>
      </c>
      <c r="S22" s="58">
        <v>3</v>
      </c>
      <c r="T22" s="58">
        <v>23.29</v>
      </c>
      <c r="U22" s="58">
        <v>1188</v>
      </c>
      <c r="V22" s="58">
        <v>2844.98</v>
      </c>
      <c r="W22" s="58">
        <v>482</v>
      </c>
      <c r="X22" s="58">
        <v>2141.4899999999998</v>
      </c>
      <c r="Y22" s="58">
        <v>78</v>
      </c>
      <c r="Z22" s="58">
        <v>32.979999999999997</v>
      </c>
    </row>
    <row r="23" spans="1:26" x14ac:dyDescent="0.25">
      <c r="A23" s="58">
        <v>17</v>
      </c>
      <c r="B23" s="58" t="s">
        <v>33</v>
      </c>
      <c r="C23" s="58">
        <v>5</v>
      </c>
      <c r="D23" s="58">
        <v>0.87</v>
      </c>
      <c r="E23" s="58">
        <v>14</v>
      </c>
      <c r="F23" s="58">
        <v>5.18</v>
      </c>
      <c r="G23" s="58">
        <v>0</v>
      </c>
      <c r="H23" s="58">
        <v>0</v>
      </c>
      <c r="I23" s="58">
        <v>325</v>
      </c>
      <c r="J23" s="58">
        <v>589.22</v>
      </c>
      <c r="K23" s="58">
        <v>374</v>
      </c>
      <c r="L23" s="58">
        <v>905.02</v>
      </c>
      <c r="M23" s="58">
        <v>14</v>
      </c>
      <c r="N23" s="58">
        <v>7.48</v>
      </c>
      <c r="O23" s="58">
        <v>297</v>
      </c>
      <c r="P23" s="58">
        <v>1429.58</v>
      </c>
      <c r="Q23" s="58">
        <v>150</v>
      </c>
      <c r="R23" s="58">
        <v>1126.23</v>
      </c>
      <c r="S23" s="58">
        <v>4</v>
      </c>
      <c r="T23" s="58">
        <v>0.14000000000000001</v>
      </c>
      <c r="U23" s="58">
        <v>627</v>
      </c>
      <c r="V23" s="58">
        <v>2019.67</v>
      </c>
      <c r="W23" s="58">
        <v>538</v>
      </c>
      <c r="X23" s="58">
        <v>2036.43</v>
      </c>
      <c r="Y23" s="58">
        <v>18</v>
      </c>
      <c r="Z23" s="58">
        <v>7.62</v>
      </c>
    </row>
    <row r="24" spans="1:26" x14ac:dyDescent="0.25">
      <c r="A24" s="58">
        <v>18</v>
      </c>
      <c r="B24" s="58" t="s">
        <v>34</v>
      </c>
      <c r="C24" s="58">
        <v>95</v>
      </c>
      <c r="D24" s="58">
        <v>21.36</v>
      </c>
      <c r="E24" s="58">
        <v>33</v>
      </c>
      <c r="F24" s="58">
        <v>13.63</v>
      </c>
      <c r="G24" s="58">
        <v>17</v>
      </c>
      <c r="H24" s="58">
        <v>4.5999999999999996</v>
      </c>
      <c r="I24" s="58">
        <v>762</v>
      </c>
      <c r="J24" s="58">
        <v>1523.77</v>
      </c>
      <c r="K24" s="58">
        <v>385</v>
      </c>
      <c r="L24" s="58">
        <v>1257.75</v>
      </c>
      <c r="M24" s="58">
        <v>121</v>
      </c>
      <c r="N24" s="58">
        <v>170.58</v>
      </c>
      <c r="O24" s="58">
        <v>482</v>
      </c>
      <c r="P24" s="58">
        <v>2556.83</v>
      </c>
      <c r="Q24" s="58">
        <v>277</v>
      </c>
      <c r="R24" s="58">
        <v>2215.91</v>
      </c>
      <c r="S24" s="58">
        <v>49</v>
      </c>
      <c r="T24" s="58">
        <v>200.49</v>
      </c>
      <c r="U24" s="58">
        <v>1339</v>
      </c>
      <c r="V24" s="58">
        <v>4101.96</v>
      </c>
      <c r="W24" s="58">
        <v>695</v>
      </c>
      <c r="X24" s="58">
        <v>3487.29</v>
      </c>
      <c r="Y24" s="58">
        <v>187</v>
      </c>
      <c r="Z24" s="58">
        <v>375.67</v>
      </c>
    </row>
    <row r="25" spans="1:26" x14ac:dyDescent="0.25">
      <c r="A25" s="58">
        <v>19</v>
      </c>
      <c r="B25" s="58" t="s">
        <v>35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</row>
    <row r="26" spans="1:26" x14ac:dyDescent="0.25">
      <c r="A26" s="58">
        <v>20</v>
      </c>
      <c r="B26" s="58" t="s">
        <v>36</v>
      </c>
      <c r="C26" s="58">
        <v>1991</v>
      </c>
      <c r="D26" s="58">
        <v>197.6</v>
      </c>
      <c r="E26" s="58">
        <v>580</v>
      </c>
      <c r="F26" s="58">
        <v>193.02</v>
      </c>
      <c r="G26" s="58">
        <v>1863</v>
      </c>
      <c r="H26" s="58">
        <v>192.55</v>
      </c>
      <c r="I26" s="58">
        <v>1194</v>
      </c>
      <c r="J26" s="58">
        <v>1205.24</v>
      </c>
      <c r="K26" s="58">
        <v>159</v>
      </c>
      <c r="L26" s="58">
        <v>613.84</v>
      </c>
      <c r="M26" s="58">
        <v>686</v>
      </c>
      <c r="N26" s="58">
        <v>156.97999999999999</v>
      </c>
      <c r="O26" s="58">
        <v>246</v>
      </c>
      <c r="P26" s="58">
        <v>954.23</v>
      </c>
      <c r="Q26" s="58">
        <v>126</v>
      </c>
      <c r="R26" s="58">
        <v>738.72</v>
      </c>
      <c r="S26" s="58">
        <v>4</v>
      </c>
      <c r="T26" s="58">
        <v>3.64</v>
      </c>
      <c r="U26" s="58">
        <v>3431</v>
      </c>
      <c r="V26" s="58">
        <v>2357.0700000000002</v>
      </c>
      <c r="W26" s="58">
        <v>865</v>
      </c>
      <c r="X26" s="58">
        <v>1545.58</v>
      </c>
      <c r="Y26" s="58">
        <v>2553</v>
      </c>
      <c r="Z26" s="58">
        <v>353.17</v>
      </c>
    </row>
    <row r="27" spans="1:26" x14ac:dyDescent="0.25">
      <c r="A27" s="58">
        <v>21</v>
      </c>
      <c r="B27" s="58" t="s">
        <v>37</v>
      </c>
      <c r="C27" s="58">
        <v>36</v>
      </c>
      <c r="D27" s="58">
        <v>5.15</v>
      </c>
      <c r="E27" s="58">
        <v>2</v>
      </c>
      <c r="F27" s="58">
        <v>0.7</v>
      </c>
      <c r="G27" s="58">
        <v>1</v>
      </c>
      <c r="H27" s="58">
        <v>0.3</v>
      </c>
      <c r="I27" s="58">
        <v>276</v>
      </c>
      <c r="J27" s="58">
        <v>646.39</v>
      </c>
      <c r="K27" s="58">
        <v>27</v>
      </c>
      <c r="L27" s="58">
        <v>92.35</v>
      </c>
      <c r="M27" s="58">
        <v>31</v>
      </c>
      <c r="N27" s="58">
        <v>84.64</v>
      </c>
      <c r="O27" s="58">
        <v>146</v>
      </c>
      <c r="P27" s="58">
        <v>881.45</v>
      </c>
      <c r="Q27" s="58">
        <v>6</v>
      </c>
      <c r="R27" s="58">
        <v>40.06</v>
      </c>
      <c r="S27" s="58">
        <v>13</v>
      </c>
      <c r="T27" s="58">
        <v>126.41</v>
      </c>
      <c r="U27" s="58">
        <v>458</v>
      </c>
      <c r="V27" s="58">
        <v>1532.99</v>
      </c>
      <c r="W27" s="58">
        <v>35</v>
      </c>
      <c r="X27" s="58">
        <v>133.11000000000001</v>
      </c>
      <c r="Y27" s="58">
        <v>45</v>
      </c>
      <c r="Z27" s="58">
        <v>211.35</v>
      </c>
    </row>
    <row r="28" spans="1:26" x14ac:dyDescent="0.25">
      <c r="A28" s="58">
        <v>22</v>
      </c>
      <c r="B28" s="58" t="s">
        <v>38</v>
      </c>
      <c r="C28" s="58">
        <v>0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</row>
    <row r="29" spans="1:26" x14ac:dyDescent="0.25">
      <c r="A29" s="58">
        <v>23</v>
      </c>
      <c r="B29" s="58" t="s">
        <v>39</v>
      </c>
      <c r="C29" s="58">
        <v>32</v>
      </c>
      <c r="D29" s="58">
        <v>3.18</v>
      </c>
      <c r="E29" s="58">
        <v>0</v>
      </c>
      <c r="F29" s="58">
        <v>0</v>
      </c>
      <c r="G29" s="58">
        <v>74</v>
      </c>
      <c r="H29" s="58">
        <v>1.66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58">
        <v>0</v>
      </c>
      <c r="R29" s="58">
        <v>0</v>
      </c>
      <c r="S29" s="58">
        <v>0</v>
      </c>
      <c r="T29" s="58">
        <v>0</v>
      </c>
      <c r="U29" s="58">
        <v>32</v>
      </c>
      <c r="V29" s="58">
        <v>3.18</v>
      </c>
      <c r="W29" s="58">
        <v>0</v>
      </c>
      <c r="X29" s="58">
        <v>0</v>
      </c>
      <c r="Y29" s="58">
        <v>74</v>
      </c>
      <c r="Z29" s="58">
        <v>1.66</v>
      </c>
    </row>
    <row r="30" spans="1:26" x14ac:dyDescent="0.25">
      <c r="A30" s="58">
        <v>24</v>
      </c>
      <c r="B30" s="58" t="s">
        <v>40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4</v>
      </c>
      <c r="J30" s="58">
        <v>5</v>
      </c>
      <c r="K30" s="58">
        <v>0</v>
      </c>
      <c r="L30" s="58">
        <v>0</v>
      </c>
      <c r="M30" s="58">
        <v>1</v>
      </c>
      <c r="N30" s="58">
        <v>2.0099999999999998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4</v>
      </c>
      <c r="V30" s="58">
        <v>5</v>
      </c>
      <c r="W30" s="58">
        <v>0</v>
      </c>
      <c r="X30" s="58">
        <v>0</v>
      </c>
      <c r="Y30" s="58">
        <v>1</v>
      </c>
      <c r="Z30" s="58">
        <v>2.0099999999999998</v>
      </c>
    </row>
    <row r="31" spans="1:26" x14ac:dyDescent="0.25">
      <c r="A31" s="58">
        <v>25</v>
      </c>
      <c r="B31" s="58" t="s">
        <v>41</v>
      </c>
      <c r="C31" s="58">
        <v>732</v>
      </c>
      <c r="D31" s="58">
        <v>182.53</v>
      </c>
      <c r="E31" s="58">
        <v>377</v>
      </c>
      <c r="F31" s="58">
        <v>159.1</v>
      </c>
      <c r="G31" s="58">
        <v>13</v>
      </c>
      <c r="H31" s="58">
        <v>2.91</v>
      </c>
      <c r="I31" s="58">
        <v>494</v>
      </c>
      <c r="J31" s="58">
        <v>215.51</v>
      </c>
      <c r="K31" s="58">
        <v>279</v>
      </c>
      <c r="L31" s="58">
        <v>196.62</v>
      </c>
      <c r="M31" s="58">
        <v>4</v>
      </c>
      <c r="N31" s="58">
        <v>1.38</v>
      </c>
      <c r="O31" s="58">
        <v>22</v>
      </c>
      <c r="P31" s="58">
        <v>136.28</v>
      </c>
      <c r="Q31" s="58">
        <v>22</v>
      </c>
      <c r="R31" s="58">
        <v>165.34</v>
      </c>
      <c r="S31" s="58">
        <v>0</v>
      </c>
      <c r="T31" s="58">
        <v>0</v>
      </c>
      <c r="U31" s="58">
        <v>1248</v>
      </c>
      <c r="V31" s="58">
        <v>534.32000000000005</v>
      </c>
      <c r="W31" s="58">
        <v>678</v>
      </c>
      <c r="X31" s="58">
        <v>521.05999999999995</v>
      </c>
      <c r="Y31" s="58">
        <v>17</v>
      </c>
      <c r="Z31" s="58">
        <v>4.29</v>
      </c>
    </row>
    <row r="32" spans="1:26" x14ac:dyDescent="0.25">
      <c r="A32" s="59"/>
      <c r="B32" s="59" t="s">
        <v>42</v>
      </c>
      <c r="C32" s="59">
        <f t="shared" ref="C32:Z32" si="1">SUM(C19:C31)</f>
        <v>3559</v>
      </c>
      <c r="D32" s="59">
        <f t="shared" si="1"/>
        <v>526.14</v>
      </c>
      <c r="E32" s="59">
        <f t="shared" si="1"/>
        <v>1326</v>
      </c>
      <c r="F32" s="59">
        <f t="shared" si="1"/>
        <v>492.64</v>
      </c>
      <c r="G32" s="59">
        <f t="shared" si="1"/>
        <v>2225</v>
      </c>
      <c r="H32" s="59">
        <f t="shared" si="1"/>
        <v>230.69</v>
      </c>
      <c r="I32" s="59">
        <f t="shared" si="1"/>
        <v>5317</v>
      </c>
      <c r="J32" s="59">
        <f t="shared" si="1"/>
        <v>6399.12</v>
      </c>
      <c r="K32" s="59">
        <f t="shared" si="1"/>
        <v>2246</v>
      </c>
      <c r="L32" s="59">
        <f t="shared" si="1"/>
        <v>4785.1500000000005</v>
      </c>
      <c r="M32" s="59">
        <f t="shared" si="1"/>
        <v>1213</v>
      </c>
      <c r="N32" s="59">
        <f t="shared" si="1"/>
        <v>597.58000000000004</v>
      </c>
      <c r="O32" s="59">
        <f t="shared" si="1"/>
        <v>1800</v>
      </c>
      <c r="P32" s="59">
        <f t="shared" si="1"/>
        <v>9059.69</v>
      </c>
      <c r="Q32" s="59">
        <f t="shared" si="1"/>
        <v>870</v>
      </c>
      <c r="R32" s="59">
        <f t="shared" si="1"/>
        <v>6479.5600000000013</v>
      </c>
      <c r="S32" s="59">
        <f t="shared" si="1"/>
        <v>78</v>
      </c>
      <c r="T32" s="59">
        <f t="shared" si="1"/>
        <v>360.38</v>
      </c>
      <c r="U32" s="59">
        <f t="shared" si="1"/>
        <v>10676</v>
      </c>
      <c r="V32" s="59">
        <f t="shared" si="1"/>
        <v>15984.949999999999</v>
      </c>
      <c r="W32" s="59">
        <f t="shared" si="1"/>
        <v>4442</v>
      </c>
      <c r="X32" s="59">
        <f t="shared" si="1"/>
        <v>11757.349999999999</v>
      </c>
      <c r="Y32" s="59">
        <f t="shared" si="1"/>
        <v>3516</v>
      </c>
      <c r="Z32" s="59">
        <f t="shared" si="1"/>
        <v>1188.6500000000001</v>
      </c>
    </row>
    <row r="33" spans="1:26" x14ac:dyDescent="0.25">
      <c r="A33" s="59"/>
      <c r="B33" s="59" t="s">
        <v>43</v>
      </c>
      <c r="C33" s="59">
        <f t="shared" ref="C33:Z33" si="2">SUM(C18,C32)</f>
        <v>23536</v>
      </c>
      <c r="D33" s="59">
        <f t="shared" si="2"/>
        <v>7936.0700000000006</v>
      </c>
      <c r="E33" s="59">
        <f t="shared" si="2"/>
        <v>7947</v>
      </c>
      <c r="F33" s="59">
        <f t="shared" si="2"/>
        <v>4389.9199999999992</v>
      </c>
      <c r="G33" s="59">
        <f t="shared" si="2"/>
        <v>5985</v>
      </c>
      <c r="H33" s="59">
        <f t="shared" si="2"/>
        <v>1680.55</v>
      </c>
      <c r="I33" s="59">
        <f t="shared" si="2"/>
        <v>74697</v>
      </c>
      <c r="J33" s="59">
        <f t="shared" si="2"/>
        <v>123489.34</v>
      </c>
      <c r="K33" s="59">
        <f t="shared" si="2"/>
        <v>37362</v>
      </c>
      <c r="L33" s="59">
        <f t="shared" si="2"/>
        <v>65367.720000000008</v>
      </c>
      <c r="M33" s="59">
        <f t="shared" si="2"/>
        <v>11119</v>
      </c>
      <c r="N33" s="59">
        <f t="shared" si="2"/>
        <v>12962.95</v>
      </c>
      <c r="O33" s="59">
        <f t="shared" si="2"/>
        <v>26131</v>
      </c>
      <c r="P33" s="59">
        <f t="shared" si="2"/>
        <v>150437.94</v>
      </c>
      <c r="Q33" s="59">
        <f t="shared" si="2"/>
        <v>10549</v>
      </c>
      <c r="R33" s="59">
        <f t="shared" si="2"/>
        <v>75437.409999999989</v>
      </c>
      <c r="S33" s="59">
        <f t="shared" si="2"/>
        <v>2489</v>
      </c>
      <c r="T33" s="59">
        <f t="shared" si="2"/>
        <v>10799.789999999999</v>
      </c>
      <c r="U33" s="59">
        <f t="shared" si="2"/>
        <v>124364</v>
      </c>
      <c r="V33" s="59">
        <f t="shared" si="2"/>
        <v>281863.34999999998</v>
      </c>
      <c r="W33" s="59">
        <f t="shared" si="2"/>
        <v>55858</v>
      </c>
      <c r="X33" s="59">
        <f t="shared" si="2"/>
        <v>145195.05000000002</v>
      </c>
      <c r="Y33" s="59">
        <f t="shared" si="2"/>
        <v>19593</v>
      </c>
      <c r="Z33" s="59">
        <f t="shared" si="2"/>
        <v>25443.29</v>
      </c>
    </row>
    <row r="34" spans="1:26" x14ac:dyDescent="0.25">
      <c r="A34" s="58">
        <v>26</v>
      </c>
      <c r="B34" s="58" t="s">
        <v>44</v>
      </c>
      <c r="C34" s="58">
        <v>2848</v>
      </c>
      <c r="D34" s="58">
        <v>1058.18</v>
      </c>
      <c r="E34" s="58">
        <v>36</v>
      </c>
      <c r="F34" s="58">
        <v>17.170000000000002</v>
      </c>
      <c r="G34" s="58">
        <v>214</v>
      </c>
      <c r="H34" s="58">
        <v>94.12</v>
      </c>
      <c r="I34" s="58">
        <v>11730</v>
      </c>
      <c r="J34" s="58">
        <v>19246.169999999998</v>
      </c>
      <c r="K34" s="58">
        <v>688</v>
      </c>
      <c r="L34" s="58">
        <v>2062.1799999999998</v>
      </c>
      <c r="M34" s="58">
        <v>709</v>
      </c>
      <c r="N34" s="58">
        <v>1374.41</v>
      </c>
      <c r="O34" s="58">
        <v>2983</v>
      </c>
      <c r="P34" s="58">
        <v>19971.13</v>
      </c>
      <c r="Q34" s="58">
        <v>407</v>
      </c>
      <c r="R34" s="58">
        <v>3209.95</v>
      </c>
      <c r="S34" s="58">
        <v>120</v>
      </c>
      <c r="T34" s="58">
        <v>817.58</v>
      </c>
      <c r="U34" s="58">
        <v>17561</v>
      </c>
      <c r="V34" s="58">
        <v>40275.480000000003</v>
      </c>
      <c r="W34" s="58">
        <v>1131</v>
      </c>
      <c r="X34" s="58">
        <v>5289.3</v>
      </c>
      <c r="Y34" s="58">
        <v>1043</v>
      </c>
      <c r="Z34" s="58">
        <v>2286.11</v>
      </c>
    </row>
    <row r="35" spans="1:26" x14ac:dyDescent="0.25">
      <c r="A35" s="59"/>
      <c r="B35" s="59" t="s">
        <v>45</v>
      </c>
      <c r="C35" s="59">
        <f t="shared" ref="C35:Z35" si="3">SUM(C34:C34)</f>
        <v>2848</v>
      </c>
      <c r="D35" s="59">
        <f t="shared" si="3"/>
        <v>1058.18</v>
      </c>
      <c r="E35" s="59">
        <f t="shared" si="3"/>
        <v>36</v>
      </c>
      <c r="F35" s="59">
        <f t="shared" si="3"/>
        <v>17.170000000000002</v>
      </c>
      <c r="G35" s="59">
        <f t="shared" si="3"/>
        <v>214</v>
      </c>
      <c r="H35" s="59">
        <f t="shared" si="3"/>
        <v>94.12</v>
      </c>
      <c r="I35" s="59">
        <f t="shared" si="3"/>
        <v>11730</v>
      </c>
      <c r="J35" s="59">
        <f t="shared" si="3"/>
        <v>19246.169999999998</v>
      </c>
      <c r="K35" s="59">
        <f t="shared" si="3"/>
        <v>688</v>
      </c>
      <c r="L35" s="59">
        <f t="shared" si="3"/>
        <v>2062.1799999999998</v>
      </c>
      <c r="M35" s="59">
        <f t="shared" si="3"/>
        <v>709</v>
      </c>
      <c r="N35" s="59">
        <f t="shared" si="3"/>
        <v>1374.41</v>
      </c>
      <c r="O35" s="59">
        <f t="shared" si="3"/>
        <v>2983</v>
      </c>
      <c r="P35" s="59">
        <f t="shared" si="3"/>
        <v>19971.13</v>
      </c>
      <c r="Q35" s="59">
        <f t="shared" si="3"/>
        <v>407</v>
      </c>
      <c r="R35" s="59">
        <f t="shared" si="3"/>
        <v>3209.95</v>
      </c>
      <c r="S35" s="59">
        <f t="shared" si="3"/>
        <v>120</v>
      </c>
      <c r="T35" s="59">
        <f t="shared" si="3"/>
        <v>817.58</v>
      </c>
      <c r="U35" s="59">
        <f t="shared" si="3"/>
        <v>17561</v>
      </c>
      <c r="V35" s="59">
        <f t="shared" si="3"/>
        <v>40275.480000000003</v>
      </c>
      <c r="W35" s="59">
        <f t="shared" si="3"/>
        <v>1131</v>
      </c>
      <c r="X35" s="59">
        <f t="shared" si="3"/>
        <v>5289.3</v>
      </c>
      <c r="Y35" s="59">
        <f t="shared" si="3"/>
        <v>1043</v>
      </c>
      <c r="Z35" s="59">
        <f t="shared" si="3"/>
        <v>2286.11</v>
      </c>
    </row>
    <row r="36" spans="1:26" x14ac:dyDescent="0.25">
      <c r="A36" s="58">
        <v>27</v>
      </c>
      <c r="B36" s="58" t="s">
        <v>46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</row>
    <row r="37" spans="1:26" x14ac:dyDescent="0.25">
      <c r="A37" s="58">
        <v>28</v>
      </c>
      <c r="B37" s="58" t="s">
        <v>47</v>
      </c>
      <c r="C37" s="58">
        <v>242</v>
      </c>
      <c r="D37" s="58">
        <v>77.16</v>
      </c>
      <c r="E37" s="58">
        <v>64</v>
      </c>
      <c r="F37" s="58">
        <v>14.74</v>
      </c>
      <c r="G37" s="58">
        <v>35</v>
      </c>
      <c r="H37" s="58">
        <v>13.77</v>
      </c>
      <c r="I37" s="58">
        <v>1721</v>
      </c>
      <c r="J37" s="58">
        <v>2983.3</v>
      </c>
      <c r="K37" s="58">
        <v>352</v>
      </c>
      <c r="L37" s="58">
        <v>433.34</v>
      </c>
      <c r="M37" s="58">
        <v>283</v>
      </c>
      <c r="N37" s="58">
        <v>552.82000000000005</v>
      </c>
      <c r="O37" s="58">
        <v>289</v>
      </c>
      <c r="P37" s="58">
        <v>1980</v>
      </c>
      <c r="Q37" s="58">
        <v>17</v>
      </c>
      <c r="R37" s="58">
        <v>66.88</v>
      </c>
      <c r="S37" s="58">
        <v>37</v>
      </c>
      <c r="T37" s="58">
        <v>236.24</v>
      </c>
      <c r="U37" s="58">
        <v>2252</v>
      </c>
      <c r="V37" s="58">
        <v>5040.46</v>
      </c>
      <c r="W37" s="58">
        <v>433</v>
      </c>
      <c r="X37" s="58">
        <v>514.96</v>
      </c>
      <c r="Y37" s="58">
        <v>355</v>
      </c>
      <c r="Z37" s="58">
        <v>802.83</v>
      </c>
    </row>
    <row r="38" spans="1:26" x14ac:dyDescent="0.25">
      <c r="A38" s="58">
        <v>29</v>
      </c>
      <c r="B38" s="58" t="s">
        <v>48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8">
        <v>0</v>
      </c>
      <c r="R38" s="58">
        <v>0</v>
      </c>
      <c r="S38" s="58">
        <v>0</v>
      </c>
      <c r="T38" s="58">
        <v>0</v>
      </c>
      <c r="U38" s="58">
        <v>0</v>
      </c>
      <c r="V38" s="58">
        <v>0</v>
      </c>
      <c r="W38" s="58">
        <v>0</v>
      </c>
      <c r="X38" s="58">
        <v>0</v>
      </c>
      <c r="Y38" s="58">
        <v>0</v>
      </c>
      <c r="Z38" s="58">
        <v>0</v>
      </c>
    </row>
    <row r="39" spans="1:26" x14ac:dyDescent="0.25">
      <c r="A39" s="58">
        <v>30</v>
      </c>
      <c r="B39" s="58" t="s">
        <v>49</v>
      </c>
      <c r="C39" s="58">
        <v>2568</v>
      </c>
      <c r="D39" s="58">
        <v>822.69</v>
      </c>
      <c r="E39" s="58">
        <v>796</v>
      </c>
      <c r="F39" s="58">
        <v>388.94</v>
      </c>
      <c r="G39" s="58">
        <v>520</v>
      </c>
      <c r="H39" s="58">
        <v>169.39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8">
        <v>0</v>
      </c>
      <c r="R39" s="58">
        <v>0</v>
      </c>
      <c r="S39" s="58">
        <v>0</v>
      </c>
      <c r="T39" s="58">
        <v>0</v>
      </c>
      <c r="U39" s="58">
        <v>2568</v>
      </c>
      <c r="V39" s="58">
        <v>822.69</v>
      </c>
      <c r="W39" s="58">
        <v>796</v>
      </c>
      <c r="X39" s="58">
        <v>388.94</v>
      </c>
      <c r="Y39" s="58">
        <v>520</v>
      </c>
      <c r="Z39" s="58">
        <v>169.39</v>
      </c>
    </row>
    <row r="40" spans="1:26" x14ac:dyDescent="0.25">
      <c r="A40" s="59"/>
      <c r="B40" s="59" t="s">
        <v>50</v>
      </c>
      <c r="C40" s="59">
        <f t="shared" ref="C40:Z40" si="4">SUM(C36:C39)</f>
        <v>2810</v>
      </c>
      <c r="D40" s="59">
        <f t="shared" si="4"/>
        <v>899.85</v>
      </c>
      <c r="E40" s="59">
        <f t="shared" si="4"/>
        <v>860</v>
      </c>
      <c r="F40" s="59">
        <f t="shared" si="4"/>
        <v>403.68</v>
      </c>
      <c r="G40" s="59">
        <f t="shared" si="4"/>
        <v>555</v>
      </c>
      <c r="H40" s="59">
        <f t="shared" si="4"/>
        <v>183.16</v>
      </c>
      <c r="I40" s="59">
        <f t="shared" si="4"/>
        <v>1721</v>
      </c>
      <c r="J40" s="59">
        <f t="shared" si="4"/>
        <v>2983.3</v>
      </c>
      <c r="K40" s="59">
        <f t="shared" si="4"/>
        <v>352</v>
      </c>
      <c r="L40" s="59">
        <f t="shared" si="4"/>
        <v>433.34</v>
      </c>
      <c r="M40" s="59">
        <f t="shared" si="4"/>
        <v>283</v>
      </c>
      <c r="N40" s="59">
        <f t="shared" si="4"/>
        <v>552.82000000000005</v>
      </c>
      <c r="O40" s="59">
        <f t="shared" si="4"/>
        <v>289</v>
      </c>
      <c r="P40" s="59">
        <f t="shared" si="4"/>
        <v>1980</v>
      </c>
      <c r="Q40" s="59">
        <f t="shared" si="4"/>
        <v>17</v>
      </c>
      <c r="R40" s="59">
        <f t="shared" si="4"/>
        <v>66.88</v>
      </c>
      <c r="S40" s="59">
        <f t="shared" si="4"/>
        <v>37</v>
      </c>
      <c r="T40" s="59">
        <f t="shared" si="4"/>
        <v>236.24</v>
      </c>
      <c r="U40" s="59">
        <f t="shared" si="4"/>
        <v>4820</v>
      </c>
      <c r="V40" s="59">
        <f t="shared" si="4"/>
        <v>5863.15</v>
      </c>
      <c r="W40" s="59">
        <f t="shared" si="4"/>
        <v>1229</v>
      </c>
      <c r="X40" s="59">
        <f t="shared" si="4"/>
        <v>903.90000000000009</v>
      </c>
      <c r="Y40" s="59">
        <f t="shared" si="4"/>
        <v>875</v>
      </c>
      <c r="Z40" s="59">
        <f t="shared" si="4"/>
        <v>972.22</v>
      </c>
    </row>
    <row r="41" spans="1:26" x14ac:dyDescent="0.25">
      <c r="A41" s="58">
        <v>31</v>
      </c>
      <c r="B41" s="58" t="s">
        <v>51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</row>
    <row r="42" spans="1:26" x14ac:dyDescent="0.25">
      <c r="A42" s="58">
        <v>32</v>
      </c>
      <c r="B42" s="58" t="s">
        <v>52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</row>
    <row r="43" spans="1:26" x14ac:dyDescent="0.25">
      <c r="A43" s="58">
        <v>33</v>
      </c>
      <c r="B43" s="58" t="s">
        <v>53</v>
      </c>
      <c r="C43" s="58">
        <v>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</row>
    <row r="44" spans="1:26" x14ac:dyDescent="0.25">
      <c r="A44" s="58">
        <v>34</v>
      </c>
      <c r="B44" s="58" t="s">
        <v>54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8">
        <v>0</v>
      </c>
      <c r="R44" s="58">
        <v>0</v>
      </c>
      <c r="S44" s="58">
        <v>0</v>
      </c>
      <c r="T44" s="58">
        <v>0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</row>
    <row r="45" spans="1:26" x14ac:dyDescent="0.25">
      <c r="A45" s="58">
        <v>35</v>
      </c>
      <c r="B45" s="58" t="s">
        <v>55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</row>
    <row r="46" spans="1:26" x14ac:dyDescent="0.25">
      <c r="A46" s="59"/>
      <c r="B46" s="59" t="s">
        <v>61</v>
      </c>
      <c r="C46" s="59">
        <f t="shared" ref="C46:Z46" si="5">SUM(C41:C45)</f>
        <v>0</v>
      </c>
      <c r="D46" s="59">
        <f t="shared" si="5"/>
        <v>0</v>
      </c>
      <c r="E46" s="59">
        <f t="shared" si="5"/>
        <v>0</v>
      </c>
      <c r="F46" s="59">
        <f t="shared" si="5"/>
        <v>0</v>
      </c>
      <c r="G46" s="59">
        <f t="shared" si="5"/>
        <v>0</v>
      </c>
      <c r="H46" s="59">
        <f t="shared" si="5"/>
        <v>0</v>
      </c>
      <c r="I46" s="59">
        <f t="shared" si="5"/>
        <v>0</v>
      </c>
      <c r="J46" s="59">
        <f t="shared" si="5"/>
        <v>0</v>
      </c>
      <c r="K46" s="59">
        <f t="shared" si="5"/>
        <v>0</v>
      </c>
      <c r="L46" s="59">
        <f t="shared" si="5"/>
        <v>0</v>
      </c>
      <c r="M46" s="59">
        <f t="shared" si="5"/>
        <v>0</v>
      </c>
      <c r="N46" s="59">
        <f t="shared" si="5"/>
        <v>0</v>
      </c>
      <c r="O46" s="59">
        <f t="shared" si="5"/>
        <v>0</v>
      </c>
      <c r="P46" s="59">
        <f t="shared" si="5"/>
        <v>0</v>
      </c>
      <c r="Q46" s="59">
        <f t="shared" si="5"/>
        <v>0</v>
      </c>
      <c r="R46" s="59">
        <f t="shared" si="5"/>
        <v>0</v>
      </c>
      <c r="S46" s="59">
        <f t="shared" si="5"/>
        <v>0</v>
      </c>
      <c r="T46" s="59">
        <f t="shared" si="5"/>
        <v>0</v>
      </c>
      <c r="U46" s="59">
        <f t="shared" si="5"/>
        <v>0</v>
      </c>
      <c r="V46" s="59">
        <f t="shared" si="5"/>
        <v>0</v>
      </c>
      <c r="W46" s="59">
        <f t="shared" si="5"/>
        <v>0</v>
      </c>
      <c r="X46" s="59">
        <f t="shared" si="5"/>
        <v>0</v>
      </c>
      <c r="Y46" s="59">
        <f t="shared" si="5"/>
        <v>0</v>
      </c>
      <c r="Z46" s="59">
        <f t="shared" si="5"/>
        <v>0</v>
      </c>
    </row>
    <row r="47" spans="1:26" x14ac:dyDescent="0.25">
      <c r="A47" s="58">
        <v>36</v>
      </c>
      <c r="B47" s="58" t="s">
        <v>57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1369</v>
      </c>
      <c r="J47" s="58">
        <v>2815.62</v>
      </c>
      <c r="K47" s="58">
        <v>508</v>
      </c>
      <c r="L47" s="58">
        <v>1710.3</v>
      </c>
      <c r="M47" s="58">
        <v>132</v>
      </c>
      <c r="N47" s="58">
        <v>99.36</v>
      </c>
      <c r="O47" s="58">
        <v>1508</v>
      </c>
      <c r="P47" s="58">
        <v>7351.37</v>
      </c>
      <c r="Q47" s="58">
        <v>502</v>
      </c>
      <c r="R47" s="58">
        <v>3615.38</v>
      </c>
      <c r="S47" s="58">
        <v>53</v>
      </c>
      <c r="T47" s="58">
        <v>151.56</v>
      </c>
      <c r="U47" s="58">
        <v>2877</v>
      </c>
      <c r="V47" s="58">
        <v>10166.99</v>
      </c>
      <c r="W47" s="58">
        <v>1010</v>
      </c>
      <c r="X47" s="58">
        <v>5325.68</v>
      </c>
      <c r="Y47" s="58">
        <v>185</v>
      </c>
      <c r="Z47" s="58">
        <v>250.92</v>
      </c>
    </row>
    <row r="48" spans="1:26" x14ac:dyDescent="0.25">
      <c r="A48" s="58">
        <v>37</v>
      </c>
      <c r="B48" s="58" t="s">
        <v>58</v>
      </c>
      <c r="C48" s="58">
        <v>0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8">
        <v>0</v>
      </c>
      <c r="R48" s="58">
        <v>0</v>
      </c>
      <c r="S48" s="58">
        <v>0</v>
      </c>
      <c r="T48" s="58">
        <v>0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</row>
    <row r="49" spans="1:26" x14ac:dyDescent="0.25">
      <c r="A49" s="58">
        <v>38</v>
      </c>
      <c r="B49" s="58" t="s">
        <v>59</v>
      </c>
      <c r="C49" s="58">
        <v>2917</v>
      </c>
      <c r="D49" s="58">
        <v>706.15</v>
      </c>
      <c r="E49" s="58">
        <v>1404</v>
      </c>
      <c r="F49" s="58">
        <v>570.82000000000005</v>
      </c>
      <c r="G49" s="58">
        <v>29</v>
      </c>
      <c r="H49" s="58">
        <v>6.83</v>
      </c>
      <c r="I49" s="58">
        <v>3533</v>
      </c>
      <c r="J49" s="58">
        <v>1423.26</v>
      </c>
      <c r="K49" s="58">
        <v>1317</v>
      </c>
      <c r="L49" s="58">
        <v>972.46</v>
      </c>
      <c r="M49" s="58">
        <v>24</v>
      </c>
      <c r="N49" s="58">
        <v>6.46</v>
      </c>
      <c r="O49" s="58">
        <v>0</v>
      </c>
      <c r="P49" s="58">
        <v>0</v>
      </c>
      <c r="Q49" s="58">
        <v>0</v>
      </c>
      <c r="R49" s="58">
        <v>0</v>
      </c>
      <c r="S49" s="58">
        <v>0</v>
      </c>
      <c r="T49" s="58">
        <v>0</v>
      </c>
      <c r="U49" s="58">
        <v>6450</v>
      </c>
      <c r="V49" s="58">
        <v>2129.41</v>
      </c>
      <c r="W49" s="58">
        <v>2721</v>
      </c>
      <c r="X49" s="58">
        <v>1543.28</v>
      </c>
      <c r="Y49" s="58">
        <v>53</v>
      </c>
      <c r="Z49" s="58">
        <v>13.29</v>
      </c>
    </row>
    <row r="50" spans="1:26" x14ac:dyDescent="0.25">
      <c r="A50" s="58">
        <v>39</v>
      </c>
      <c r="B50" s="58" t="s">
        <v>60</v>
      </c>
      <c r="C50" s="58">
        <v>1539</v>
      </c>
      <c r="D50" s="58">
        <v>376.29</v>
      </c>
      <c r="E50" s="58">
        <v>769</v>
      </c>
      <c r="F50" s="58">
        <v>308.68</v>
      </c>
      <c r="G50" s="58">
        <v>9</v>
      </c>
      <c r="H50" s="58">
        <v>1.3</v>
      </c>
      <c r="I50" s="58">
        <v>757</v>
      </c>
      <c r="J50" s="58">
        <v>302.87</v>
      </c>
      <c r="K50" s="58">
        <v>451</v>
      </c>
      <c r="L50" s="58">
        <v>273.95</v>
      </c>
      <c r="M50" s="58">
        <v>2</v>
      </c>
      <c r="N50" s="58">
        <v>0.84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2296</v>
      </c>
      <c r="V50" s="58">
        <v>679.16</v>
      </c>
      <c r="W50" s="58">
        <v>1220</v>
      </c>
      <c r="X50" s="58">
        <v>582.63</v>
      </c>
      <c r="Y50" s="58">
        <v>11</v>
      </c>
      <c r="Z50" s="58">
        <v>2.14</v>
      </c>
    </row>
    <row r="51" spans="1:26" x14ac:dyDescent="0.25">
      <c r="A51" s="59"/>
      <c r="B51" s="59" t="s">
        <v>61</v>
      </c>
      <c r="C51" s="59">
        <f t="shared" ref="C51:Z51" si="6">SUM(C47:C50)</f>
        <v>4456</v>
      </c>
      <c r="D51" s="59">
        <f t="shared" si="6"/>
        <v>1082.44</v>
      </c>
      <c r="E51" s="59">
        <f t="shared" si="6"/>
        <v>2173</v>
      </c>
      <c r="F51" s="59">
        <f t="shared" si="6"/>
        <v>879.5</v>
      </c>
      <c r="G51" s="59">
        <f t="shared" si="6"/>
        <v>38</v>
      </c>
      <c r="H51" s="59">
        <f t="shared" si="6"/>
        <v>8.1300000000000008</v>
      </c>
      <c r="I51" s="59">
        <f t="shared" si="6"/>
        <v>5659</v>
      </c>
      <c r="J51" s="59">
        <f t="shared" si="6"/>
        <v>4541.75</v>
      </c>
      <c r="K51" s="59">
        <f t="shared" si="6"/>
        <v>2276</v>
      </c>
      <c r="L51" s="59">
        <f t="shared" si="6"/>
        <v>2956.71</v>
      </c>
      <c r="M51" s="59">
        <f t="shared" si="6"/>
        <v>158</v>
      </c>
      <c r="N51" s="59">
        <f t="shared" si="6"/>
        <v>106.66</v>
      </c>
      <c r="O51" s="59">
        <f t="shared" si="6"/>
        <v>1508</v>
      </c>
      <c r="P51" s="59">
        <f t="shared" si="6"/>
        <v>7351.37</v>
      </c>
      <c r="Q51" s="59">
        <f t="shared" si="6"/>
        <v>502</v>
      </c>
      <c r="R51" s="59">
        <f t="shared" si="6"/>
        <v>3615.38</v>
      </c>
      <c r="S51" s="59">
        <f t="shared" si="6"/>
        <v>53</v>
      </c>
      <c r="T51" s="59">
        <f t="shared" si="6"/>
        <v>151.56</v>
      </c>
      <c r="U51" s="59">
        <f t="shared" si="6"/>
        <v>11623</v>
      </c>
      <c r="V51" s="59">
        <f t="shared" si="6"/>
        <v>12975.56</v>
      </c>
      <c r="W51" s="59">
        <f t="shared" si="6"/>
        <v>4951</v>
      </c>
      <c r="X51" s="59">
        <f t="shared" si="6"/>
        <v>7451.59</v>
      </c>
      <c r="Y51" s="59">
        <f t="shared" si="6"/>
        <v>249</v>
      </c>
      <c r="Z51" s="59">
        <f t="shared" si="6"/>
        <v>266.34999999999997</v>
      </c>
    </row>
    <row r="52" spans="1:26" x14ac:dyDescent="0.25">
      <c r="A52" s="58">
        <v>40</v>
      </c>
      <c r="B52" s="58" t="s">
        <v>62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8">
        <v>0</v>
      </c>
      <c r="R52" s="58">
        <v>0</v>
      </c>
      <c r="S52" s="58">
        <v>0</v>
      </c>
      <c r="T52" s="58">
        <v>0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</row>
    <row r="53" spans="1:26" x14ac:dyDescent="0.25">
      <c r="A53" s="58">
        <v>41</v>
      </c>
      <c r="B53" s="58" t="s">
        <v>63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0</v>
      </c>
      <c r="Q53" s="58">
        <v>0</v>
      </c>
      <c r="R53" s="58">
        <v>0</v>
      </c>
      <c r="S53" s="58">
        <v>0</v>
      </c>
      <c r="T53" s="58">
        <v>0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</row>
    <row r="54" spans="1:26" x14ac:dyDescent="0.25">
      <c r="A54" s="58">
        <v>42</v>
      </c>
      <c r="B54" s="58" t="s">
        <v>64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</row>
    <row r="55" spans="1:26" x14ac:dyDescent="0.25">
      <c r="A55" s="58">
        <v>43</v>
      </c>
      <c r="B55" s="58" t="s">
        <v>65</v>
      </c>
      <c r="C55" s="58">
        <v>0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</row>
    <row r="56" spans="1:26" x14ac:dyDescent="0.25">
      <c r="A56" s="59"/>
      <c r="B56" s="59" t="s">
        <v>66</v>
      </c>
      <c r="C56" s="59">
        <f t="shared" ref="C56:Z56" si="7">SUM(C52:C55)</f>
        <v>0</v>
      </c>
      <c r="D56" s="59">
        <f t="shared" si="7"/>
        <v>0</v>
      </c>
      <c r="E56" s="59">
        <f t="shared" si="7"/>
        <v>0</v>
      </c>
      <c r="F56" s="59">
        <f t="shared" si="7"/>
        <v>0</v>
      </c>
      <c r="G56" s="59">
        <f t="shared" si="7"/>
        <v>0</v>
      </c>
      <c r="H56" s="59">
        <f t="shared" si="7"/>
        <v>0</v>
      </c>
      <c r="I56" s="59">
        <f t="shared" si="7"/>
        <v>0</v>
      </c>
      <c r="J56" s="59">
        <f t="shared" si="7"/>
        <v>0</v>
      </c>
      <c r="K56" s="59">
        <f t="shared" si="7"/>
        <v>0</v>
      </c>
      <c r="L56" s="59">
        <f t="shared" si="7"/>
        <v>0</v>
      </c>
      <c r="M56" s="59">
        <f t="shared" si="7"/>
        <v>0</v>
      </c>
      <c r="N56" s="59">
        <f t="shared" si="7"/>
        <v>0</v>
      </c>
      <c r="O56" s="59">
        <f t="shared" si="7"/>
        <v>0</v>
      </c>
      <c r="P56" s="59">
        <f t="shared" si="7"/>
        <v>0</v>
      </c>
      <c r="Q56" s="59">
        <f t="shared" si="7"/>
        <v>0</v>
      </c>
      <c r="R56" s="59">
        <f t="shared" si="7"/>
        <v>0</v>
      </c>
      <c r="S56" s="59">
        <f t="shared" si="7"/>
        <v>0</v>
      </c>
      <c r="T56" s="59">
        <f t="shared" si="7"/>
        <v>0</v>
      </c>
      <c r="U56" s="59">
        <f t="shared" si="7"/>
        <v>0</v>
      </c>
      <c r="V56" s="59">
        <f t="shared" si="7"/>
        <v>0</v>
      </c>
      <c r="W56" s="59">
        <f t="shared" si="7"/>
        <v>0</v>
      </c>
      <c r="X56" s="59">
        <f t="shared" si="7"/>
        <v>0</v>
      </c>
      <c r="Y56" s="59">
        <f t="shared" si="7"/>
        <v>0</v>
      </c>
      <c r="Z56" s="59">
        <f t="shared" si="7"/>
        <v>0</v>
      </c>
    </row>
    <row r="57" spans="1:26" x14ac:dyDescent="0.25">
      <c r="A57" s="59"/>
      <c r="B57" s="59" t="s">
        <v>67</v>
      </c>
      <c r="C57" s="59">
        <f t="shared" ref="C57:Z57" si="8">SUM(C33,C35,C40,C46,C51,C56)</f>
        <v>33650</v>
      </c>
      <c r="D57" s="59">
        <f t="shared" si="8"/>
        <v>10976.54</v>
      </c>
      <c r="E57" s="59">
        <f t="shared" si="8"/>
        <v>11016</v>
      </c>
      <c r="F57" s="59">
        <f t="shared" si="8"/>
        <v>5690.2699999999995</v>
      </c>
      <c r="G57" s="59">
        <f t="shared" si="8"/>
        <v>6792</v>
      </c>
      <c r="H57" s="59">
        <f t="shared" si="8"/>
        <v>1965.9600000000003</v>
      </c>
      <c r="I57" s="59">
        <f t="shared" si="8"/>
        <v>93807</v>
      </c>
      <c r="J57" s="59">
        <f t="shared" si="8"/>
        <v>150260.56</v>
      </c>
      <c r="K57" s="59">
        <f t="shared" si="8"/>
        <v>40678</v>
      </c>
      <c r="L57" s="59">
        <f t="shared" si="8"/>
        <v>70819.950000000012</v>
      </c>
      <c r="M57" s="59">
        <f t="shared" si="8"/>
        <v>12269</v>
      </c>
      <c r="N57" s="59">
        <f t="shared" si="8"/>
        <v>14996.84</v>
      </c>
      <c r="O57" s="59">
        <f t="shared" si="8"/>
        <v>30911</v>
      </c>
      <c r="P57" s="59">
        <f t="shared" si="8"/>
        <v>179740.44</v>
      </c>
      <c r="Q57" s="59">
        <f t="shared" si="8"/>
        <v>11475</v>
      </c>
      <c r="R57" s="59">
        <f t="shared" si="8"/>
        <v>82329.62</v>
      </c>
      <c r="S57" s="59">
        <f t="shared" si="8"/>
        <v>2699</v>
      </c>
      <c r="T57" s="59">
        <f t="shared" si="8"/>
        <v>12005.169999999998</v>
      </c>
      <c r="U57" s="59">
        <f t="shared" si="8"/>
        <v>158368</v>
      </c>
      <c r="V57" s="59">
        <f t="shared" si="8"/>
        <v>340977.54</v>
      </c>
      <c r="W57" s="59">
        <f t="shared" si="8"/>
        <v>63169</v>
      </c>
      <c r="X57" s="59">
        <f t="shared" si="8"/>
        <v>158839.84</v>
      </c>
      <c r="Y57" s="59">
        <f t="shared" si="8"/>
        <v>21760</v>
      </c>
      <c r="Z57" s="59">
        <f t="shared" si="8"/>
        <v>28967.97</v>
      </c>
    </row>
  </sheetData>
  <mergeCells count="27">
    <mergeCell ref="W4:X4"/>
    <mergeCell ref="A3:A5"/>
    <mergeCell ref="B3:B5"/>
    <mergeCell ref="K3:L3"/>
    <mergeCell ref="M3:N3"/>
    <mergeCell ref="M4:N4"/>
    <mergeCell ref="C3:D3"/>
    <mergeCell ref="E3:F3"/>
    <mergeCell ref="G3:H3"/>
    <mergeCell ref="I3:J3"/>
    <mergeCell ref="U4:V4"/>
    <mergeCell ref="A2:S2"/>
    <mergeCell ref="Y4:Z4"/>
    <mergeCell ref="Y3:Z3"/>
    <mergeCell ref="C4:D4"/>
    <mergeCell ref="E4:F4"/>
    <mergeCell ref="G4:H4"/>
    <mergeCell ref="I4:J4"/>
    <mergeCell ref="K4:L4"/>
    <mergeCell ref="O3:P3"/>
    <mergeCell ref="O4:P4"/>
    <mergeCell ref="Q3:R3"/>
    <mergeCell ref="S3:T3"/>
    <mergeCell ref="U3:V3"/>
    <mergeCell ref="W3:X3"/>
    <mergeCell ref="Q4:R4"/>
    <mergeCell ref="S4:T4"/>
  </mergeCells>
  <pageMargins left="0.7" right="0.7" top="0.75" bottom="0.75" header="0.3" footer="0.3"/>
  <pageSetup scale="45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18"/>
  <sheetViews>
    <sheetView workbookViewId="0">
      <selection activeCell="L1" sqref="L1"/>
    </sheetView>
  </sheetViews>
  <sheetFormatPr defaultColWidth="9.140625" defaultRowHeight="15" x14ac:dyDescent="0.25"/>
  <cols>
    <col min="1" max="1" width="3.42578125" style="23" bestFit="1" customWidth="1"/>
    <col min="2" max="2" width="17.42578125" style="23" bestFit="1" customWidth="1"/>
    <col min="3" max="3" width="8.85546875" style="23" customWidth="1"/>
    <col min="4" max="4" width="11.140625" style="23" customWidth="1"/>
    <col min="5" max="5" width="8.85546875" style="23" customWidth="1"/>
    <col min="6" max="6" width="11.140625" style="23" customWidth="1"/>
    <col min="7" max="7" width="8.85546875" style="23" customWidth="1"/>
    <col min="8" max="8" width="11.140625" style="23" customWidth="1"/>
    <col min="9" max="9" width="8.85546875" style="23" customWidth="1"/>
    <col min="10" max="10" width="11.140625" style="23" customWidth="1"/>
    <col min="11" max="11" width="8.85546875" style="23" customWidth="1"/>
    <col min="12" max="12" width="11.140625" style="23" customWidth="1"/>
    <col min="13" max="13" width="8.85546875" style="23" customWidth="1"/>
    <col min="14" max="14" width="11.140625" style="23" customWidth="1"/>
    <col min="15" max="15" width="8.85546875" style="23" customWidth="1"/>
    <col min="16" max="16" width="11.140625" style="23" customWidth="1"/>
    <col min="17" max="17" width="8.85546875" style="23" customWidth="1"/>
    <col min="18" max="18" width="11.140625" style="23" customWidth="1"/>
    <col min="19" max="19" width="8.85546875" style="23" customWidth="1"/>
    <col min="20" max="20" width="11.140625" style="23" customWidth="1"/>
    <col min="21" max="21" width="8.85546875" style="23" customWidth="1"/>
    <col min="22" max="22" width="11.140625" style="23" customWidth="1"/>
    <col min="23" max="23" width="8.85546875" style="23" customWidth="1"/>
    <col min="24" max="24" width="11.140625" style="23" customWidth="1"/>
    <col min="25" max="25" width="8.85546875" style="23" customWidth="1"/>
    <col min="26" max="26" width="11.140625" style="23" customWidth="1"/>
    <col min="27" max="27" width="9.140625" style="23" customWidth="1"/>
    <col min="28" max="16384" width="9.140625" style="23"/>
  </cols>
  <sheetData>
    <row r="1" spans="1:26" ht="15.75" x14ac:dyDescent="0.2">
      <c r="A1" s="46"/>
      <c r="B1" s="32" t="s">
        <v>188</v>
      </c>
      <c r="C1" s="47"/>
      <c r="D1" s="30" t="s">
        <v>0</v>
      </c>
      <c r="E1" s="47"/>
      <c r="F1" s="47"/>
      <c r="G1" s="47"/>
      <c r="H1" s="47"/>
      <c r="I1" s="47"/>
      <c r="J1" s="47"/>
      <c r="K1" s="47"/>
      <c r="L1" s="32" t="s">
        <v>196</v>
      </c>
      <c r="M1" s="47"/>
      <c r="N1" s="47"/>
      <c r="O1" s="47"/>
      <c r="P1" s="48" t="s">
        <v>119</v>
      </c>
      <c r="Q1" s="47"/>
      <c r="R1" s="47"/>
      <c r="S1" s="48" t="s">
        <v>2</v>
      </c>
      <c r="T1" s="47"/>
      <c r="U1" s="47"/>
      <c r="V1" s="47"/>
      <c r="W1" s="47"/>
      <c r="X1" s="47"/>
      <c r="Y1" s="47"/>
      <c r="Z1" s="49"/>
    </row>
    <row r="2" spans="1:26" s="24" customFormat="1" x14ac:dyDescent="0.25">
      <c r="A2" s="90" t="s">
        <v>120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2"/>
      <c r="M2" s="92"/>
      <c r="N2" s="92"/>
      <c r="O2" s="92"/>
      <c r="P2" s="92"/>
      <c r="Q2" s="92"/>
      <c r="R2" s="92"/>
      <c r="S2" s="92"/>
      <c r="T2" s="50"/>
      <c r="U2" s="50"/>
      <c r="V2" s="50"/>
      <c r="W2" s="50"/>
      <c r="X2" s="50"/>
      <c r="Y2" s="50"/>
      <c r="Z2" s="51"/>
    </row>
    <row r="3" spans="1:26" ht="81.75" customHeight="1" x14ac:dyDescent="0.25">
      <c r="A3" s="131" t="s">
        <v>111</v>
      </c>
      <c r="B3" s="127" t="s">
        <v>121</v>
      </c>
      <c r="C3" s="129" t="s">
        <v>112</v>
      </c>
      <c r="D3" s="129"/>
      <c r="E3" s="130" t="s">
        <v>113</v>
      </c>
      <c r="F3" s="130"/>
      <c r="G3" s="128" t="s">
        <v>114</v>
      </c>
      <c r="H3" s="128"/>
      <c r="I3" s="129" t="s">
        <v>112</v>
      </c>
      <c r="J3" s="129"/>
      <c r="K3" s="130" t="s">
        <v>113</v>
      </c>
      <c r="L3" s="130"/>
      <c r="M3" s="128" t="s">
        <v>114</v>
      </c>
      <c r="N3" s="128"/>
      <c r="O3" s="129" t="s">
        <v>112</v>
      </c>
      <c r="P3" s="129"/>
      <c r="Q3" s="130" t="s">
        <v>113</v>
      </c>
      <c r="R3" s="130"/>
      <c r="S3" s="128" t="s">
        <v>114</v>
      </c>
      <c r="T3" s="128"/>
      <c r="U3" s="129" t="s">
        <v>112</v>
      </c>
      <c r="V3" s="129"/>
      <c r="W3" s="130" t="s">
        <v>113</v>
      </c>
      <c r="X3" s="130"/>
      <c r="Y3" s="128" t="s">
        <v>114</v>
      </c>
      <c r="Z3" s="128"/>
    </row>
    <row r="4" spans="1:26" s="27" customFormat="1" ht="12.75" x14ac:dyDescent="0.25">
      <c r="A4" s="131"/>
      <c r="B4" s="127"/>
      <c r="C4" s="127" t="s">
        <v>115</v>
      </c>
      <c r="D4" s="127"/>
      <c r="E4" s="127" t="s">
        <v>115</v>
      </c>
      <c r="F4" s="127"/>
      <c r="G4" s="127" t="s">
        <v>115</v>
      </c>
      <c r="H4" s="127"/>
      <c r="I4" s="127" t="s">
        <v>116</v>
      </c>
      <c r="J4" s="127"/>
      <c r="K4" s="127" t="s">
        <v>116</v>
      </c>
      <c r="L4" s="127"/>
      <c r="M4" s="127" t="s">
        <v>116</v>
      </c>
      <c r="N4" s="127"/>
      <c r="O4" s="127" t="s">
        <v>117</v>
      </c>
      <c r="P4" s="127"/>
      <c r="Q4" s="127" t="s">
        <v>117</v>
      </c>
      <c r="R4" s="127"/>
      <c r="S4" s="127" t="s">
        <v>117</v>
      </c>
      <c r="T4" s="127"/>
      <c r="U4" s="127" t="s">
        <v>99</v>
      </c>
      <c r="V4" s="127"/>
      <c r="W4" s="127" t="s">
        <v>96</v>
      </c>
      <c r="X4" s="127"/>
      <c r="Y4" s="127" t="s">
        <v>96</v>
      </c>
      <c r="Z4" s="127"/>
    </row>
    <row r="5" spans="1:26" s="27" customFormat="1" ht="20.100000000000001" customHeight="1" x14ac:dyDescent="0.25">
      <c r="A5" s="131"/>
      <c r="B5" s="127"/>
      <c r="C5" s="4" t="s">
        <v>14</v>
      </c>
      <c r="D5" s="15" t="s">
        <v>118</v>
      </c>
      <c r="E5" s="4" t="s">
        <v>14</v>
      </c>
      <c r="F5" s="15" t="s">
        <v>118</v>
      </c>
      <c r="G5" s="4" t="s">
        <v>14</v>
      </c>
      <c r="H5" s="15" t="s">
        <v>118</v>
      </c>
      <c r="I5" s="4" t="s">
        <v>14</v>
      </c>
      <c r="J5" s="15" t="s">
        <v>118</v>
      </c>
      <c r="K5" s="4" t="s">
        <v>14</v>
      </c>
      <c r="L5" s="15" t="s">
        <v>118</v>
      </c>
      <c r="M5" s="4" t="s">
        <v>14</v>
      </c>
      <c r="N5" s="15" t="s">
        <v>118</v>
      </c>
      <c r="O5" s="4" t="s">
        <v>14</v>
      </c>
      <c r="P5" s="15" t="s">
        <v>118</v>
      </c>
      <c r="Q5" s="4" t="s">
        <v>14</v>
      </c>
      <c r="R5" s="15" t="s">
        <v>118</v>
      </c>
      <c r="S5" s="4" t="s">
        <v>14</v>
      </c>
      <c r="T5" s="15" t="s">
        <v>118</v>
      </c>
      <c r="U5" s="4" t="s">
        <v>14</v>
      </c>
      <c r="V5" s="15" t="s">
        <v>118</v>
      </c>
      <c r="W5" s="4" t="s">
        <v>14</v>
      </c>
      <c r="X5" s="15" t="s">
        <v>118</v>
      </c>
      <c r="Y5" s="4" t="s">
        <v>14</v>
      </c>
      <c r="Z5" s="15" t="s">
        <v>118</v>
      </c>
    </row>
    <row r="6" spans="1:26" x14ac:dyDescent="0.25">
      <c r="A6" s="58">
        <v>1</v>
      </c>
      <c r="B6" s="58" t="s">
        <v>71</v>
      </c>
      <c r="C6" s="58">
        <v>1379</v>
      </c>
      <c r="D6" s="58">
        <v>474.06</v>
      </c>
      <c r="E6" s="58">
        <v>320</v>
      </c>
      <c r="F6" s="58">
        <v>201</v>
      </c>
      <c r="G6" s="58">
        <v>196</v>
      </c>
      <c r="H6" s="58">
        <v>82.38</v>
      </c>
      <c r="I6" s="58">
        <v>5052</v>
      </c>
      <c r="J6" s="58">
        <v>8545.8700000000008</v>
      </c>
      <c r="K6" s="58">
        <v>2343</v>
      </c>
      <c r="L6" s="58">
        <v>4039.92</v>
      </c>
      <c r="M6" s="58">
        <v>588</v>
      </c>
      <c r="N6" s="58">
        <v>830.43</v>
      </c>
      <c r="O6" s="58">
        <v>1649</v>
      </c>
      <c r="P6" s="58">
        <v>9974.32</v>
      </c>
      <c r="Q6" s="58">
        <v>598</v>
      </c>
      <c r="R6" s="58">
        <v>4367.38</v>
      </c>
      <c r="S6" s="58">
        <v>126</v>
      </c>
      <c r="T6" s="58">
        <v>634.25</v>
      </c>
      <c r="U6" s="58">
        <v>8080</v>
      </c>
      <c r="V6" s="58">
        <v>18994.25</v>
      </c>
      <c r="W6" s="58">
        <v>3261</v>
      </c>
      <c r="X6" s="58">
        <v>8608.2999999999993</v>
      </c>
      <c r="Y6" s="58">
        <v>910</v>
      </c>
      <c r="Z6" s="58">
        <v>1547.06</v>
      </c>
    </row>
    <row r="7" spans="1:26" x14ac:dyDescent="0.25">
      <c r="A7" s="58">
        <v>2</v>
      </c>
      <c r="B7" s="58" t="s">
        <v>72</v>
      </c>
      <c r="C7" s="58">
        <v>1165</v>
      </c>
      <c r="D7" s="58">
        <v>353.86</v>
      </c>
      <c r="E7" s="58">
        <v>257</v>
      </c>
      <c r="F7" s="58">
        <v>127.57</v>
      </c>
      <c r="G7" s="58">
        <v>179</v>
      </c>
      <c r="H7" s="58">
        <v>30.03</v>
      </c>
      <c r="I7" s="58">
        <v>5148</v>
      </c>
      <c r="J7" s="58">
        <v>8874.49</v>
      </c>
      <c r="K7" s="58">
        <v>2033</v>
      </c>
      <c r="L7" s="58">
        <v>3743.71</v>
      </c>
      <c r="M7" s="58">
        <v>678</v>
      </c>
      <c r="N7" s="58">
        <v>683.19</v>
      </c>
      <c r="O7" s="58">
        <v>1783</v>
      </c>
      <c r="P7" s="58">
        <v>10612.11</v>
      </c>
      <c r="Q7" s="58">
        <v>569</v>
      </c>
      <c r="R7" s="58">
        <v>4073.24</v>
      </c>
      <c r="S7" s="58">
        <v>140</v>
      </c>
      <c r="T7" s="58">
        <v>479.29</v>
      </c>
      <c r="U7" s="58">
        <v>8096</v>
      </c>
      <c r="V7" s="58">
        <v>19840.46</v>
      </c>
      <c r="W7" s="58">
        <v>2859</v>
      </c>
      <c r="X7" s="58">
        <v>7944.52</v>
      </c>
      <c r="Y7" s="58">
        <v>997</v>
      </c>
      <c r="Z7" s="58">
        <v>1192.48</v>
      </c>
    </row>
    <row r="8" spans="1:26" x14ac:dyDescent="0.25">
      <c r="A8" s="58">
        <v>3</v>
      </c>
      <c r="B8" s="58" t="s">
        <v>73</v>
      </c>
      <c r="C8" s="58">
        <v>2585</v>
      </c>
      <c r="D8" s="58">
        <v>982.01</v>
      </c>
      <c r="E8" s="58">
        <v>806</v>
      </c>
      <c r="F8" s="58">
        <v>582.24</v>
      </c>
      <c r="G8" s="58">
        <v>258</v>
      </c>
      <c r="H8" s="58">
        <v>65.430000000000007</v>
      </c>
      <c r="I8" s="58">
        <v>7819</v>
      </c>
      <c r="J8" s="58">
        <v>12448.16</v>
      </c>
      <c r="K8" s="58">
        <v>3515</v>
      </c>
      <c r="L8" s="58">
        <v>5617.5</v>
      </c>
      <c r="M8" s="58">
        <v>662</v>
      </c>
      <c r="N8" s="58">
        <v>945.94</v>
      </c>
      <c r="O8" s="58">
        <v>2180</v>
      </c>
      <c r="P8" s="58">
        <v>12802.22</v>
      </c>
      <c r="Q8" s="58">
        <v>825</v>
      </c>
      <c r="R8" s="58">
        <v>6052.89</v>
      </c>
      <c r="S8" s="58">
        <v>173</v>
      </c>
      <c r="T8" s="58">
        <v>850.16</v>
      </c>
      <c r="U8" s="58">
        <v>12584</v>
      </c>
      <c r="V8" s="58">
        <v>26232.39</v>
      </c>
      <c r="W8" s="58">
        <v>5146</v>
      </c>
      <c r="X8" s="58">
        <v>12252.63</v>
      </c>
      <c r="Y8" s="58">
        <v>1093</v>
      </c>
      <c r="Z8" s="58">
        <v>1861.53</v>
      </c>
    </row>
    <row r="9" spans="1:26" x14ac:dyDescent="0.25">
      <c r="A9" s="58">
        <v>4</v>
      </c>
      <c r="B9" s="58" t="s">
        <v>74</v>
      </c>
      <c r="C9" s="58">
        <v>8858</v>
      </c>
      <c r="D9" s="58">
        <v>2576.9299999999998</v>
      </c>
      <c r="E9" s="58">
        <v>1855</v>
      </c>
      <c r="F9" s="58">
        <v>990.4</v>
      </c>
      <c r="G9" s="58">
        <v>2933</v>
      </c>
      <c r="H9" s="58">
        <v>587.88</v>
      </c>
      <c r="I9" s="58">
        <v>19666</v>
      </c>
      <c r="J9" s="58">
        <v>30915.34</v>
      </c>
      <c r="K9" s="58">
        <v>8025</v>
      </c>
      <c r="L9" s="58">
        <v>14230.7</v>
      </c>
      <c r="M9" s="58">
        <v>2484</v>
      </c>
      <c r="N9" s="58">
        <v>2543.7199999999998</v>
      </c>
      <c r="O9" s="58">
        <v>5273</v>
      </c>
      <c r="P9" s="58">
        <v>31415.11</v>
      </c>
      <c r="Q9" s="58">
        <v>2100</v>
      </c>
      <c r="R9" s="58">
        <v>15280.11</v>
      </c>
      <c r="S9" s="58">
        <v>441</v>
      </c>
      <c r="T9" s="58">
        <v>2130.16</v>
      </c>
      <c r="U9" s="58">
        <v>33797</v>
      </c>
      <c r="V9" s="58">
        <v>64907.38</v>
      </c>
      <c r="W9" s="58">
        <v>11980</v>
      </c>
      <c r="X9" s="58">
        <v>30501.21</v>
      </c>
      <c r="Y9" s="58">
        <v>5858</v>
      </c>
      <c r="Z9" s="58">
        <v>5261.76</v>
      </c>
    </row>
    <row r="10" spans="1:26" x14ac:dyDescent="0.25">
      <c r="A10" s="58">
        <v>5</v>
      </c>
      <c r="B10" s="58" t="s">
        <v>75</v>
      </c>
      <c r="C10" s="58">
        <v>324</v>
      </c>
      <c r="D10" s="58">
        <v>94.57</v>
      </c>
      <c r="E10" s="58">
        <v>116</v>
      </c>
      <c r="F10" s="58">
        <v>41.13</v>
      </c>
      <c r="G10" s="58">
        <v>89</v>
      </c>
      <c r="H10" s="58">
        <v>21.46</v>
      </c>
      <c r="I10" s="58">
        <v>1693</v>
      </c>
      <c r="J10" s="58">
        <v>2915.79</v>
      </c>
      <c r="K10" s="58">
        <v>572</v>
      </c>
      <c r="L10" s="58">
        <v>1106.5899999999999</v>
      </c>
      <c r="M10" s="58">
        <v>255</v>
      </c>
      <c r="N10" s="58">
        <v>350.9</v>
      </c>
      <c r="O10" s="58">
        <v>743</v>
      </c>
      <c r="P10" s="58">
        <v>4131.09</v>
      </c>
      <c r="Q10" s="58">
        <v>211</v>
      </c>
      <c r="R10" s="58">
        <v>1469.08</v>
      </c>
      <c r="S10" s="58">
        <v>39</v>
      </c>
      <c r="T10" s="58">
        <v>118.87</v>
      </c>
      <c r="U10" s="58">
        <v>2760</v>
      </c>
      <c r="V10" s="58">
        <v>7141.45</v>
      </c>
      <c r="W10" s="58">
        <v>899</v>
      </c>
      <c r="X10" s="58">
        <v>2616.8000000000002</v>
      </c>
      <c r="Y10" s="58">
        <v>383</v>
      </c>
      <c r="Z10" s="58">
        <v>491.23</v>
      </c>
    </row>
    <row r="11" spans="1:26" x14ac:dyDescent="0.25">
      <c r="A11" s="58">
        <v>6</v>
      </c>
      <c r="B11" s="58" t="s">
        <v>76</v>
      </c>
      <c r="C11" s="58">
        <v>2108</v>
      </c>
      <c r="D11" s="58">
        <v>738.69</v>
      </c>
      <c r="E11" s="58">
        <v>700</v>
      </c>
      <c r="F11" s="58">
        <v>286.49</v>
      </c>
      <c r="G11" s="58">
        <v>539</v>
      </c>
      <c r="H11" s="58">
        <v>241.62</v>
      </c>
      <c r="I11" s="58">
        <v>6363</v>
      </c>
      <c r="J11" s="58">
        <v>10865.77</v>
      </c>
      <c r="K11" s="58">
        <v>2348</v>
      </c>
      <c r="L11" s="58">
        <v>4791.5600000000004</v>
      </c>
      <c r="M11" s="58">
        <v>1269</v>
      </c>
      <c r="N11" s="58">
        <v>1444.98</v>
      </c>
      <c r="O11" s="58">
        <v>2997</v>
      </c>
      <c r="P11" s="58">
        <v>16811.91</v>
      </c>
      <c r="Q11" s="58">
        <v>1073</v>
      </c>
      <c r="R11" s="58">
        <v>7702.67</v>
      </c>
      <c r="S11" s="58">
        <v>293</v>
      </c>
      <c r="T11" s="58">
        <v>1256.5899999999999</v>
      </c>
      <c r="U11" s="58">
        <v>11468</v>
      </c>
      <c r="V11" s="58">
        <v>28416.37</v>
      </c>
      <c r="W11" s="58">
        <v>4121</v>
      </c>
      <c r="X11" s="58">
        <v>12780.72</v>
      </c>
      <c r="Y11" s="58">
        <v>2101</v>
      </c>
      <c r="Z11" s="58">
        <v>2943.19</v>
      </c>
    </row>
    <row r="12" spans="1:26" x14ac:dyDescent="0.25">
      <c r="A12" s="58">
        <v>7</v>
      </c>
      <c r="B12" s="58" t="s">
        <v>77</v>
      </c>
      <c r="C12" s="58">
        <v>58</v>
      </c>
      <c r="D12" s="58">
        <v>20.96</v>
      </c>
      <c r="E12" s="58">
        <v>11</v>
      </c>
      <c r="F12" s="58">
        <v>13.91</v>
      </c>
      <c r="G12" s="58">
        <v>8</v>
      </c>
      <c r="H12" s="58">
        <v>0.31</v>
      </c>
      <c r="I12" s="58">
        <v>332</v>
      </c>
      <c r="J12" s="58">
        <v>533.67999999999995</v>
      </c>
      <c r="K12" s="58">
        <v>143</v>
      </c>
      <c r="L12" s="58">
        <v>278.8</v>
      </c>
      <c r="M12" s="58">
        <v>39</v>
      </c>
      <c r="N12" s="58">
        <v>38.36</v>
      </c>
      <c r="O12" s="58">
        <v>206</v>
      </c>
      <c r="P12" s="58">
        <v>957.14</v>
      </c>
      <c r="Q12" s="58">
        <v>60</v>
      </c>
      <c r="R12" s="58">
        <v>416.63</v>
      </c>
      <c r="S12" s="58">
        <v>8</v>
      </c>
      <c r="T12" s="58">
        <v>16.739999999999998</v>
      </c>
      <c r="U12" s="58">
        <v>596</v>
      </c>
      <c r="V12" s="58">
        <v>1511.78</v>
      </c>
      <c r="W12" s="58">
        <v>214</v>
      </c>
      <c r="X12" s="58">
        <v>709.34</v>
      </c>
      <c r="Y12" s="58">
        <v>55</v>
      </c>
      <c r="Z12" s="58">
        <v>55.41</v>
      </c>
    </row>
    <row r="13" spans="1:26" x14ac:dyDescent="0.25">
      <c r="A13" s="58">
        <v>8</v>
      </c>
      <c r="B13" s="58" t="s">
        <v>78</v>
      </c>
      <c r="C13" s="58">
        <v>3168</v>
      </c>
      <c r="D13" s="58">
        <v>1274.8599999999999</v>
      </c>
      <c r="E13" s="58">
        <v>1210</v>
      </c>
      <c r="F13" s="58">
        <v>670.58</v>
      </c>
      <c r="G13" s="58">
        <v>456</v>
      </c>
      <c r="H13" s="58">
        <v>232.64</v>
      </c>
      <c r="I13" s="58">
        <v>10926</v>
      </c>
      <c r="J13" s="58">
        <v>18680.509999999998</v>
      </c>
      <c r="K13" s="58">
        <v>4922</v>
      </c>
      <c r="L13" s="58">
        <v>8574.91</v>
      </c>
      <c r="M13" s="58">
        <v>1204</v>
      </c>
      <c r="N13" s="58">
        <v>1728.51</v>
      </c>
      <c r="O13" s="58">
        <v>3596</v>
      </c>
      <c r="P13" s="58">
        <v>21719.29</v>
      </c>
      <c r="Q13" s="58">
        <v>1283</v>
      </c>
      <c r="R13" s="58">
        <v>9502.86</v>
      </c>
      <c r="S13" s="58">
        <v>296</v>
      </c>
      <c r="T13" s="58">
        <v>1402.69</v>
      </c>
      <c r="U13" s="58">
        <v>17690</v>
      </c>
      <c r="V13" s="58">
        <v>41674.660000000003</v>
      </c>
      <c r="W13" s="58">
        <v>7415</v>
      </c>
      <c r="X13" s="58">
        <v>18748.349999999999</v>
      </c>
      <c r="Y13" s="58">
        <v>1956</v>
      </c>
      <c r="Z13" s="58">
        <v>3363.84</v>
      </c>
    </row>
    <row r="14" spans="1:26" x14ac:dyDescent="0.25">
      <c r="A14" s="58">
        <v>9</v>
      </c>
      <c r="B14" s="58" t="s">
        <v>79</v>
      </c>
      <c r="C14" s="58">
        <v>2705</v>
      </c>
      <c r="D14" s="58">
        <v>736.13</v>
      </c>
      <c r="E14" s="58">
        <v>804</v>
      </c>
      <c r="F14" s="58">
        <v>340.21</v>
      </c>
      <c r="G14" s="58">
        <v>603</v>
      </c>
      <c r="H14" s="58">
        <v>121.97</v>
      </c>
      <c r="I14" s="58">
        <v>11101</v>
      </c>
      <c r="J14" s="58">
        <v>20218.099999999999</v>
      </c>
      <c r="K14" s="58">
        <v>4396</v>
      </c>
      <c r="L14" s="58">
        <v>8702.2000000000007</v>
      </c>
      <c r="M14" s="58">
        <v>1944</v>
      </c>
      <c r="N14" s="58">
        <v>2605.4899999999998</v>
      </c>
      <c r="O14" s="58">
        <v>5037</v>
      </c>
      <c r="P14" s="58">
        <v>28377.09</v>
      </c>
      <c r="Q14" s="58">
        <v>1750</v>
      </c>
      <c r="R14" s="58">
        <v>11781.5</v>
      </c>
      <c r="S14" s="58">
        <v>506</v>
      </c>
      <c r="T14" s="58">
        <v>2296.2800000000002</v>
      </c>
      <c r="U14" s="58">
        <v>18843</v>
      </c>
      <c r="V14" s="58">
        <v>49331.32</v>
      </c>
      <c r="W14" s="58">
        <v>6950</v>
      </c>
      <c r="X14" s="58">
        <v>20823.91</v>
      </c>
      <c r="Y14" s="58">
        <v>3053</v>
      </c>
      <c r="Z14" s="58">
        <v>5023.74</v>
      </c>
    </row>
    <row r="15" spans="1:26" x14ac:dyDescent="0.25">
      <c r="A15" s="58">
        <v>10</v>
      </c>
      <c r="B15" s="58" t="s">
        <v>80</v>
      </c>
      <c r="C15" s="58">
        <v>3637</v>
      </c>
      <c r="D15" s="58">
        <v>1055.79</v>
      </c>
      <c r="E15" s="58">
        <v>1561</v>
      </c>
      <c r="F15" s="58">
        <v>622.75</v>
      </c>
      <c r="G15" s="58">
        <v>311</v>
      </c>
      <c r="H15" s="58">
        <v>96.91</v>
      </c>
      <c r="I15" s="58">
        <v>5923</v>
      </c>
      <c r="J15" s="58">
        <v>8495.52</v>
      </c>
      <c r="K15" s="58">
        <v>3043</v>
      </c>
      <c r="L15" s="58">
        <v>4642.12</v>
      </c>
      <c r="M15" s="58">
        <v>661</v>
      </c>
      <c r="N15" s="58">
        <v>778.95</v>
      </c>
      <c r="O15" s="58">
        <v>1460</v>
      </c>
      <c r="P15" s="58">
        <v>8888.85</v>
      </c>
      <c r="Q15" s="58">
        <v>643</v>
      </c>
      <c r="R15" s="58">
        <v>4726.18</v>
      </c>
      <c r="S15" s="58">
        <v>73</v>
      </c>
      <c r="T15" s="58">
        <v>298.95999999999998</v>
      </c>
      <c r="U15" s="58">
        <v>11020</v>
      </c>
      <c r="V15" s="58">
        <v>18440.16</v>
      </c>
      <c r="W15" s="58">
        <v>5247</v>
      </c>
      <c r="X15" s="58">
        <v>9991.0499999999993</v>
      </c>
      <c r="Y15" s="58">
        <v>1045</v>
      </c>
      <c r="Z15" s="58">
        <v>1174.82</v>
      </c>
    </row>
    <row r="16" spans="1:26" x14ac:dyDescent="0.25">
      <c r="A16" s="58">
        <v>11</v>
      </c>
      <c r="B16" s="58" t="s">
        <v>81</v>
      </c>
      <c r="C16" s="58">
        <v>2742</v>
      </c>
      <c r="D16" s="58">
        <v>984.39</v>
      </c>
      <c r="E16" s="58">
        <v>907</v>
      </c>
      <c r="F16" s="58">
        <v>589.76</v>
      </c>
      <c r="G16" s="58">
        <v>710</v>
      </c>
      <c r="H16" s="58">
        <v>211.32</v>
      </c>
      <c r="I16" s="58">
        <v>9270</v>
      </c>
      <c r="J16" s="58">
        <v>15091.91</v>
      </c>
      <c r="K16" s="58">
        <v>4128</v>
      </c>
      <c r="L16" s="58">
        <v>7702.06</v>
      </c>
      <c r="M16" s="58">
        <v>1631</v>
      </c>
      <c r="N16" s="58">
        <v>1915.02</v>
      </c>
      <c r="O16" s="58">
        <v>3748</v>
      </c>
      <c r="P16" s="58">
        <v>21559.360000000001</v>
      </c>
      <c r="Q16" s="58">
        <v>1522</v>
      </c>
      <c r="R16" s="58">
        <v>10895.31</v>
      </c>
      <c r="S16" s="58">
        <v>365</v>
      </c>
      <c r="T16" s="58">
        <v>1529.2</v>
      </c>
      <c r="U16" s="58">
        <v>15760</v>
      </c>
      <c r="V16" s="58">
        <v>37635.660000000003</v>
      </c>
      <c r="W16" s="58">
        <v>6557</v>
      </c>
      <c r="X16" s="58">
        <v>19187.13</v>
      </c>
      <c r="Y16" s="58">
        <v>2706</v>
      </c>
      <c r="Z16" s="58">
        <v>3655.54</v>
      </c>
    </row>
    <row r="17" spans="1:26" x14ac:dyDescent="0.25">
      <c r="A17" s="58">
        <v>12</v>
      </c>
      <c r="B17" s="58" t="s">
        <v>82</v>
      </c>
      <c r="C17" s="58">
        <v>4921</v>
      </c>
      <c r="D17" s="58">
        <v>1684.29</v>
      </c>
      <c r="E17" s="58">
        <v>2469</v>
      </c>
      <c r="F17" s="58">
        <v>1224.23</v>
      </c>
      <c r="G17" s="58">
        <v>510</v>
      </c>
      <c r="H17" s="58">
        <v>274.01</v>
      </c>
      <c r="I17" s="58">
        <v>10514</v>
      </c>
      <c r="J17" s="58">
        <v>12675.42</v>
      </c>
      <c r="K17" s="58">
        <v>5210</v>
      </c>
      <c r="L17" s="58">
        <v>7389.88</v>
      </c>
      <c r="M17" s="58">
        <v>854</v>
      </c>
      <c r="N17" s="58">
        <v>1131.3499999999999</v>
      </c>
      <c r="O17" s="58">
        <v>2239</v>
      </c>
      <c r="P17" s="58">
        <v>12491.95</v>
      </c>
      <c r="Q17" s="58">
        <v>841</v>
      </c>
      <c r="R17" s="58">
        <v>6061.77</v>
      </c>
      <c r="S17" s="58">
        <v>239</v>
      </c>
      <c r="T17" s="58">
        <v>992.01</v>
      </c>
      <c r="U17" s="58">
        <v>17674</v>
      </c>
      <c r="V17" s="58">
        <v>26851.66</v>
      </c>
      <c r="W17" s="58">
        <v>8520</v>
      </c>
      <c r="X17" s="58">
        <v>14675.88</v>
      </c>
      <c r="Y17" s="58">
        <v>1603</v>
      </c>
      <c r="Z17" s="58">
        <v>2397.37</v>
      </c>
    </row>
    <row r="18" spans="1:26" x14ac:dyDescent="0.25">
      <c r="A18" s="59"/>
      <c r="B18" s="59" t="s">
        <v>67</v>
      </c>
      <c r="C18" s="59">
        <f t="shared" ref="C18:Z18" si="0">SUM(C6:C17)</f>
        <v>33650</v>
      </c>
      <c r="D18" s="59">
        <f t="shared" si="0"/>
        <v>10976.539999999997</v>
      </c>
      <c r="E18" s="59">
        <f t="shared" si="0"/>
        <v>11016</v>
      </c>
      <c r="F18" s="59">
        <f t="shared" si="0"/>
        <v>5690.27</v>
      </c>
      <c r="G18" s="59">
        <f t="shared" si="0"/>
        <v>6792</v>
      </c>
      <c r="H18" s="59">
        <f t="shared" si="0"/>
        <v>1965.96</v>
      </c>
      <c r="I18" s="59">
        <f t="shared" si="0"/>
        <v>93807</v>
      </c>
      <c r="J18" s="59">
        <f t="shared" si="0"/>
        <v>150260.56</v>
      </c>
      <c r="K18" s="59">
        <f t="shared" si="0"/>
        <v>40678</v>
      </c>
      <c r="L18" s="59">
        <f t="shared" si="0"/>
        <v>70819.95</v>
      </c>
      <c r="M18" s="59">
        <f t="shared" si="0"/>
        <v>12269</v>
      </c>
      <c r="N18" s="59">
        <f t="shared" si="0"/>
        <v>14996.84</v>
      </c>
      <c r="O18" s="59">
        <f t="shared" si="0"/>
        <v>30911</v>
      </c>
      <c r="P18" s="59">
        <f t="shared" si="0"/>
        <v>179740.44</v>
      </c>
      <c r="Q18" s="59">
        <f t="shared" si="0"/>
        <v>11475</v>
      </c>
      <c r="R18" s="59">
        <f t="shared" si="0"/>
        <v>82329.62</v>
      </c>
      <c r="S18" s="59">
        <f t="shared" si="0"/>
        <v>2699</v>
      </c>
      <c r="T18" s="59">
        <f t="shared" si="0"/>
        <v>12005.2</v>
      </c>
      <c r="U18" s="59">
        <f t="shared" si="0"/>
        <v>158368</v>
      </c>
      <c r="V18" s="59">
        <f t="shared" si="0"/>
        <v>340977.54</v>
      </c>
      <c r="W18" s="59">
        <f t="shared" si="0"/>
        <v>63169</v>
      </c>
      <c r="X18" s="59">
        <f t="shared" si="0"/>
        <v>158839.84</v>
      </c>
      <c r="Y18" s="59">
        <f t="shared" si="0"/>
        <v>21760</v>
      </c>
      <c r="Z18" s="59">
        <f t="shared" si="0"/>
        <v>28967.969999999998</v>
      </c>
    </row>
  </sheetData>
  <mergeCells count="27">
    <mergeCell ref="A2:S2"/>
    <mergeCell ref="C4:D4"/>
    <mergeCell ref="I4:J4"/>
    <mergeCell ref="K4:L4"/>
    <mergeCell ref="M4:N4"/>
    <mergeCell ref="C3:D3"/>
    <mergeCell ref="E3:F3"/>
    <mergeCell ref="B3:B5"/>
    <mergeCell ref="A3:A5"/>
    <mergeCell ref="O3:P3"/>
    <mergeCell ref="Q3:R3"/>
    <mergeCell ref="E4:F4"/>
    <mergeCell ref="S3:T3"/>
    <mergeCell ref="O4:P4"/>
    <mergeCell ref="Q4:R4"/>
    <mergeCell ref="S4:T4"/>
    <mergeCell ref="U3:V3"/>
    <mergeCell ref="W3:X3"/>
    <mergeCell ref="Y3:Z3"/>
    <mergeCell ref="U4:V4"/>
    <mergeCell ref="W4:X4"/>
    <mergeCell ref="Y4:Z4"/>
    <mergeCell ref="G3:H3"/>
    <mergeCell ref="G4:H4"/>
    <mergeCell ref="I3:J3"/>
    <mergeCell ref="K3:L3"/>
    <mergeCell ref="M3:N3"/>
  </mergeCells>
  <pageMargins left="0.7" right="0.7" top="0.75" bottom="0.75" header="0.3" footer="0.3"/>
  <pageSetup scale="46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Q57"/>
  <sheetViews>
    <sheetView workbookViewId="0">
      <selection activeCell="G1" sqref="G1"/>
    </sheetView>
  </sheetViews>
  <sheetFormatPr defaultColWidth="9.140625" defaultRowHeight="15" x14ac:dyDescent="0.25"/>
  <cols>
    <col min="1" max="1" width="3.5703125" style="18" bestFit="1" customWidth="1"/>
    <col min="2" max="2" width="22.28515625" style="18" customWidth="1"/>
    <col min="3" max="3" width="8.5703125" style="18" customWidth="1"/>
    <col min="4" max="4" width="8.85546875" style="18" customWidth="1"/>
    <col min="5" max="5" width="11.140625" style="18" customWidth="1"/>
    <col min="6" max="6" width="8.85546875" style="18" customWidth="1"/>
    <col min="7" max="7" width="11.140625" style="18" customWidth="1"/>
    <col min="8" max="8" width="8.85546875" style="18" customWidth="1"/>
    <col min="9" max="9" width="11.140625" style="18" customWidth="1"/>
    <col min="10" max="10" width="8.85546875" style="18" customWidth="1"/>
    <col min="11" max="11" width="11.140625" style="18" customWidth="1"/>
    <col min="12" max="12" width="9.140625" style="18" customWidth="1"/>
    <col min="13" max="16384" width="9.140625" style="18"/>
  </cols>
  <sheetData>
    <row r="1" spans="1:17" ht="15.75" x14ac:dyDescent="0.25">
      <c r="A1" s="29"/>
      <c r="B1" s="32" t="s">
        <v>188</v>
      </c>
      <c r="C1" s="31"/>
      <c r="D1" s="30" t="s">
        <v>0</v>
      </c>
      <c r="E1" s="47"/>
      <c r="F1" s="47"/>
      <c r="G1" s="32" t="s">
        <v>197</v>
      </c>
      <c r="H1" s="31"/>
      <c r="I1" s="32" t="s">
        <v>122</v>
      </c>
      <c r="J1" s="32" t="s">
        <v>2</v>
      </c>
      <c r="K1" s="33"/>
    </row>
    <row r="2" spans="1:17" s="19" customFormat="1" x14ac:dyDescent="0.25">
      <c r="A2" s="90" t="s">
        <v>123</v>
      </c>
      <c r="B2" s="91"/>
      <c r="C2" s="91"/>
      <c r="D2" s="91"/>
      <c r="E2" s="91"/>
      <c r="F2" s="91"/>
      <c r="G2" s="91"/>
      <c r="H2" s="91"/>
      <c r="I2" s="91"/>
      <c r="J2" s="91"/>
      <c r="K2" s="106"/>
      <c r="L2" s="22"/>
      <c r="M2" s="25"/>
      <c r="N2" s="25"/>
      <c r="O2" s="25"/>
      <c r="P2" s="25"/>
    </row>
    <row r="3" spans="1:17" s="14" customFormat="1" ht="55.5" customHeight="1" x14ac:dyDescent="0.25">
      <c r="A3" s="132" t="s">
        <v>111</v>
      </c>
      <c r="B3" s="135" t="s">
        <v>5</v>
      </c>
      <c r="C3" s="132" t="s">
        <v>11</v>
      </c>
      <c r="D3" s="138" t="s">
        <v>124</v>
      </c>
      <c r="E3" s="139"/>
      <c r="F3" s="142" t="s">
        <v>125</v>
      </c>
      <c r="G3" s="143"/>
      <c r="H3" s="143"/>
      <c r="I3" s="144"/>
      <c r="J3" s="145" t="s">
        <v>96</v>
      </c>
      <c r="K3" s="146"/>
      <c r="L3" s="13"/>
      <c r="M3" s="13"/>
      <c r="N3" s="13"/>
      <c r="O3" s="13"/>
      <c r="P3" s="13"/>
      <c r="Q3" s="13"/>
    </row>
    <row r="4" spans="1:17" s="6" customFormat="1" x14ac:dyDescent="0.25">
      <c r="A4" s="133"/>
      <c r="B4" s="136"/>
      <c r="C4" s="151"/>
      <c r="D4" s="140"/>
      <c r="E4" s="141"/>
      <c r="F4" s="149" t="s">
        <v>126</v>
      </c>
      <c r="G4" s="150"/>
      <c r="H4" s="149" t="s">
        <v>127</v>
      </c>
      <c r="I4" s="150"/>
      <c r="J4" s="147"/>
      <c r="K4" s="148"/>
      <c r="L4" s="5"/>
      <c r="M4" s="5"/>
      <c r="N4" s="5"/>
      <c r="O4" s="5"/>
      <c r="P4" s="5"/>
      <c r="Q4" s="5"/>
    </row>
    <row r="5" spans="1:17" s="6" customFormat="1" x14ac:dyDescent="0.25">
      <c r="A5" s="134"/>
      <c r="B5" s="137"/>
      <c r="C5" s="152"/>
      <c r="D5" s="7" t="s">
        <v>14</v>
      </c>
      <c r="E5" s="8" t="s">
        <v>118</v>
      </c>
      <c r="F5" s="7" t="s">
        <v>14</v>
      </c>
      <c r="G5" s="8" t="s">
        <v>118</v>
      </c>
      <c r="H5" s="7" t="s">
        <v>14</v>
      </c>
      <c r="I5" s="8" t="s">
        <v>128</v>
      </c>
      <c r="J5" s="7" t="s">
        <v>14</v>
      </c>
      <c r="K5" s="8" t="s">
        <v>118</v>
      </c>
      <c r="L5" s="5"/>
      <c r="M5" s="5"/>
      <c r="N5" s="5"/>
      <c r="O5" s="5"/>
      <c r="P5" s="5"/>
      <c r="Q5" s="5"/>
    </row>
    <row r="6" spans="1:17" x14ac:dyDescent="0.25">
      <c r="A6" s="54">
        <v>1</v>
      </c>
      <c r="B6" s="54" t="s">
        <v>16</v>
      </c>
      <c r="C6" s="54">
        <v>66</v>
      </c>
      <c r="D6" s="54">
        <v>0</v>
      </c>
      <c r="E6" s="54">
        <v>0</v>
      </c>
      <c r="F6" s="54">
        <v>1</v>
      </c>
      <c r="G6" s="54">
        <v>0.26</v>
      </c>
      <c r="H6" s="54">
        <v>0</v>
      </c>
      <c r="I6" s="54">
        <v>0</v>
      </c>
      <c r="J6" s="54">
        <v>1</v>
      </c>
      <c r="K6" s="54">
        <v>0.26</v>
      </c>
    </row>
    <row r="7" spans="1:17" x14ac:dyDescent="0.25">
      <c r="A7" s="54">
        <v>2</v>
      </c>
      <c r="B7" s="54" t="s">
        <v>17</v>
      </c>
      <c r="C7" s="54">
        <v>38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</row>
    <row r="8" spans="1:17" x14ac:dyDescent="0.25">
      <c r="A8" s="54">
        <v>3</v>
      </c>
      <c r="B8" s="54" t="s">
        <v>18</v>
      </c>
      <c r="C8" s="54">
        <v>26</v>
      </c>
      <c r="D8" s="54">
        <v>0</v>
      </c>
      <c r="E8" s="54">
        <v>0</v>
      </c>
      <c r="F8" s="54">
        <v>0</v>
      </c>
      <c r="G8" s="54">
        <v>0</v>
      </c>
      <c r="H8" s="54">
        <v>0</v>
      </c>
      <c r="I8" s="54">
        <v>0</v>
      </c>
      <c r="J8" s="54">
        <v>0</v>
      </c>
      <c r="K8" s="54">
        <v>0</v>
      </c>
    </row>
    <row r="9" spans="1:17" x14ac:dyDescent="0.25">
      <c r="A9" s="54">
        <v>4</v>
      </c>
      <c r="B9" s="54" t="s">
        <v>19</v>
      </c>
      <c r="C9" s="54">
        <v>130</v>
      </c>
      <c r="D9" s="54">
        <v>1</v>
      </c>
      <c r="E9" s="54">
        <v>11.2</v>
      </c>
      <c r="F9" s="54">
        <v>0</v>
      </c>
      <c r="G9" s="54">
        <v>0</v>
      </c>
      <c r="H9" s="54">
        <v>0</v>
      </c>
      <c r="I9" s="54">
        <v>0</v>
      </c>
      <c r="J9" s="54">
        <v>1</v>
      </c>
      <c r="K9" s="54">
        <v>11.2</v>
      </c>
    </row>
    <row r="10" spans="1:17" x14ac:dyDescent="0.25">
      <c r="A10" s="54">
        <v>5</v>
      </c>
      <c r="B10" s="54" t="s">
        <v>20</v>
      </c>
      <c r="C10" s="54">
        <v>110</v>
      </c>
      <c r="D10" s="54">
        <v>3</v>
      </c>
      <c r="E10" s="54">
        <v>29.69</v>
      </c>
      <c r="F10" s="54">
        <v>1</v>
      </c>
      <c r="G10" s="54">
        <v>10</v>
      </c>
      <c r="H10" s="54">
        <v>0</v>
      </c>
      <c r="I10" s="54">
        <v>0</v>
      </c>
      <c r="J10" s="54">
        <v>4</v>
      </c>
      <c r="K10" s="54">
        <v>39.69</v>
      </c>
    </row>
    <row r="11" spans="1:17" x14ac:dyDescent="0.25">
      <c r="A11" s="54">
        <v>6</v>
      </c>
      <c r="B11" s="54" t="s">
        <v>21</v>
      </c>
      <c r="C11" s="54">
        <v>48</v>
      </c>
      <c r="D11" s="54">
        <v>1</v>
      </c>
      <c r="E11" s="54">
        <v>17</v>
      </c>
      <c r="F11" s="54">
        <v>1</v>
      </c>
      <c r="G11" s="54">
        <v>18</v>
      </c>
      <c r="H11" s="54">
        <v>1</v>
      </c>
      <c r="I11" s="54">
        <v>18</v>
      </c>
      <c r="J11" s="54">
        <v>3</v>
      </c>
      <c r="K11" s="54">
        <v>53</v>
      </c>
    </row>
    <row r="12" spans="1:17" x14ac:dyDescent="0.25">
      <c r="A12" s="54">
        <v>7</v>
      </c>
      <c r="B12" s="54" t="s">
        <v>22</v>
      </c>
      <c r="C12" s="54">
        <v>24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</row>
    <row r="13" spans="1:17" x14ac:dyDescent="0.25">
      <c r="A13" s="54">
        <v>8</v>
      </c>
      <c r="B13" s="54" t="s">
        <v>23</v>
      </c>
      <c r="C13" s="54">
        <v>58</v>
      </c>
      <c r="D13" s="54">
        <v>10</v>
      </c>
      <c r="E13" s="54">
        <v>273.45999999999998</v>
      </c>
      <c r="F13" s="54">
        <v>0</v>
      </c>
      <c r="G13" s="54">
        <v>0</v>
      </c>
      <c r="H13" s="54">
        <v>0</v>
      </c>
      <c r="I13" s="54">
        <v>0</v>
      </c>
      <c r="J13" s="54">
        <v>10</v>
      </c>
      <c r="K13" s="54">
        <v>273.45999999999998</v>
      </c>
    </row>
    <row r="14" spans="1:17" x14ac:dyDescent="0.25">
      <c r="A14" s="54">
        <v>9</v>
      </c>
      <c r="B14" s="54" t="s">
        <v>24</v>
      </c>
      <c r="C14" s="54">
        <v>710</v>
      </c>
      <c r="D14" s="54">
        <v>2</v>
      </c>
      <c r="E14" s="54">
        <v>1.75</v>
      </c>
      <c r="F14" s="54">
        <v>0</v>
      </c>
      <c r="G14" s="54">
        <v>0</v>
      </c>
      <c r="H14" s="54">
        <v>0</v>
      </c>
      <c r="I14" s="54">
        <v>0</v>
      </c>
      <c r="J14" s="54">
        <v>2</v>
      </c>
      <c r="K14" s="54">
        <v>1.75</v>
      </c>
    </row>
    <row r="15" spans="1:17" x14ac:dyDescent="0.25">
      <c r="A15" s="54">
        <v>10</v>
      </c>
      <c r="B15" s="54" t="s">
        <v>25</v>
      </c>
      <c r="C15" s="54">
        <v>698</v>
      </c>
      <c r="D15" s="54">
        <v>54</v>
      </c>
      <c r="E15" s="54">
        <v>383.4</v>
      </c>
      <c r="F15" s="54">
        <v>12</v>
      </c>
      <c r="G15" s="54">
        <v>81.12</v>
      </c>
      <c r="H15" s="54">
        <v>6</v>
      </c>
      <c r="I15" s="54">
        <v>61.47</v>
      </c>
      <c r="J15" s="54">
        <v>72</v>
      </c>
      <c r="K15" s="54">
        <v>525.99</v>
      </c>
    </row>
    <row r="16" spans="1:17" x14ac:dyDescent="0.25">
      <c r="A16" s="54">
        <v>11</v>
      </c>
      <c r="B16" s="54" t="s">
        <v>26</v>
      </c>
      <c r="C16" s="54">
        <v>364</v>
      </c>
      <c r="D16" s="54">
        <v>63</v>
      </c>
      <c r="E16" s="54">
        <v>1278.68</v>
      </c>
      <c r="F16" s="54">
        <v>7</v>
      </c>
      <c r="G16" s="54">
        <v>90.21</v>
      </c>
      <c r="H16" s="54">
        <v>4</v>
      </c>
      <c r="I16" s="54">
        <v>35.1</v>
      </c>
      <c r="J16" s="54">
        <v>74</v>
      </c>
      <c r="K16" s="54">
        <v>1403.99</v>
      </c>
    </row>
    <row r="17" spans="1:11" x14ac:dyDescent="0.25">
      <c r="A17" s="54">
        <v>12</v>
      </c>
      <c r="B17" s="54" t="s">
        <v>27</v>
      </c>
      <c r="C17" s="54">
        <v>86</v>
      </c>
      <c r="D17" s="54">
        <v>37</v>
      </c>
      <c r="E17" s="54">
        <v>742.88</v>
      </c>
      <c r="F17" s="54">
        <v>1</v>
      </c>
      <c r="G17" s="54">
        <v>16</v>
      </c>
      <c r="H17" s="54">
        <v>3</v>
      </c>
      <c r="I17" s="54">
        <v>46.1</v>
      </c>
      <c r="J17" s="54">
        <v>41</v>
      </c>
      <c r="K17" s="54">
        <v>804.98</v>
      </c>
    </row>
    <row r="18" spans="1:11" x14ac:dyDescent="0.25">
      <c r="A18" s="55"/>
      <c r="B18" s="55" t="s">
        <v>28</v>
      </c>
      <c r="C18" s="55">
        <f t="shared" ref="C18:K18" si="0">SUM(C6:C17)</f>
        <v>2358</v>
      </c>
      <c r="D18" s="55">
        <f t="shared" si="0"/>
        <v>171</v>
      </c>
      <c r="E18" s="55">
        <f t="shared" si="0"/>
        <v>2738.06</v>
      </c>
      <c r="F18" s="55">
        <f t="shared" si="0"/>
        <v>23</v>
      </c>
      <c r="G18" s="55">
        <f t="shared" si="0"/>
        <v>215.58999999999997</v>
      </c>
      <c r="H18" s="55">
        <f t="shared" si="0"/>
        <v>14</v>
      </c>
      <c r="I18" s="55">
        <f t="shared" si="0"/>
        <v>160.66999999999999</v>
      </c>
      <c r="J18" s="55">
        <f t="shared" si="0"/>
        <v>208</v>
      </c>
      <c r="K18" s="55">
        <f t="shared" si="0"/>
        <v>3114.32</v>
      </c>
    </row>
    <row r="19" spans="1:11" x14ac:dyDescent="0.25">
      <c r="A19" s="54">
        <v>13</v>
      </c>
      <c r="B19" s="54" t="s">
        <v>29</v>
      </c>
      <c r="C19" s="54">
        <v>74</v>
      </c>
      <c r="D19" s="54">
        <v>1</v>
      </c>
      <c r="E19" s="54">
        <v>3.51</v>
      </c>
      <c r="F19" s="54">
        <v>0</v>
      </c>
      <c r="G19" s="54">
        <v>0</v>
      </c>
      <c r="H19" s="54">
        <v>0</v>
      </c>
      <c r="I19" s="54">
        <v>0</v>
      </c>
      <c r="J19" s="54">
        <v>1</v>
      </c>
      <c r="K19" s="54">
        <v>3.51</v>
      </c>
    </row>
    <row r="20" spans="1:11" x14ac:dyDescent="0.25">
      <c r="A20" s="54">
        <v>14</v>
      </c>
      <c r="B20" s="54" t="s">
        <v>30</v>
      </c>
      <c r="C20" s="54">
        <v>8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</row>
    <row r="21" spans="1:11" x14ac:dyDescent="0.25">
      <c r="A21" s="54">
        <v>15</v>
      </c>
      <c r="B21" s="54" t="s">
        <v>31</v>
      </c>
      <c r="C21" s="54">
        <v>2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</row>
    <row r="22" spans="1:11" x14ac:dyDescent="0.25">
      <c r="A22" s="54">
        <v>16</v>
      </c>
      <c r="B22" s="54" t="s">
        <v>32</v>
      </c>
      <c r="C22" s="54">
        <v>226</v>
      </c>
      <c r="D22" s="54">
        <v>36</v>
      </c>
      <c r="E22" s="54">
        <v>665.98</v>
      </c>
      <c r="F22" s="54">
        <v>1</v>
      </c>
      <c r="G22" s="54">
        <v>14.38</v>
      </c>
      <c r="H22" s="54">
        <v>2</v>
      </c>
      <c r="I22" s="54">
        <v>30.6</v>
      </c>
      <c r="J22" s="54">
        <v>39</v>
      </c>
      <c r="K22" s="54">
        <v>710.96</v>
      </c>
    </row>
    <row r="23" spans="1:11" x14ac:dyDescent="0.25">
      <c r="A23" s="54">
        <v>17</v>
      </c>
      <c r="B23" s="54" t="s">
        <v>33</v>
      </c>
      <c r="C23" s="54">
        <v>114</v>
      </c>
      <c r="D23" s="54">
        <v>0</v>
      </c>
      <c r="E23" s="54">
        <v>0</v>
      </c>
      <c r="F23" s="54">
        <v>3</v>
      </c>
      <c r="G23" s="54">
        <v>114.3</v>
      </c>
      <c r="H23" s="54">
        <v>0</v>
      </c>
      <c r="I23" s="54">
        <v>0</v>
      </c>
      <c r="J23" s="54">
        <v>3</v>
      </c>
      <c r="K23" s="54">
        <v>114.3</v>
      </c>
    </row>
    <row r="24" spans="1:11" x14ac:dyDescent="0.25">
      <c r="A24" s="54">
        <v>18</v>
      </c>
      <c r="B24" s="54" t="s">
        <v>34</v>
      </c>
      <c r="C24" s="54">
        <v>38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</row>
    <row r="25" spans="1:11" x14ac:dyDescent="0.25">
      <c r="A25" s="54">
        <v>19</v>
      </c>
      <c r="B25" s="54" t="s">
        <v>35</v>
      </c>
      <c r="C25" s="54">
        <v>8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</row>
    <row r="26" spans="1:11" x14ac:dyDescent="0.25">
      <c r="A26" s="54">
        <v>20</v>
      </c>
      <c r="B26" s="54" t="s">
        <v>36</v>
      </c>
      <c r="C26" s="54">
        <v>52</v>
      </c>
      <c r="D26" s="54">
        <v>8</v>
      </c>
      <c r="E26" s="54">
        <v>143.19999999999999</v>
      </c>
      <c r="F26" s="54">
        <v>1</v>
      </c>
      <c r="G26" s="54">
        <v>19.37</v>
      </c>
      <c r="H26" s="54">
        <v>0</v>
      </c>
      <c r="I26" s="54">
        <v>0</v>
      </c>
      <c r="J26" s="54">
        <v>9</v>
      </c>
      <c r="K26" s="54">
        <v>162.57</v>
      </c>
    </row>
    <row r="27" spans="1:11" x14ac:dyDescent="0.25">
      <c r="A27" s="54">
        <v>21</v>
      </c>
      <c r="B27" s="54" t="s">
        <v>37</v>
      </c>
      <c r="C27" s="54">
        <v>10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x14ac:dyDescent="0.25">
      <c r="A28" s="54">
        <v>22</v>
      </c>
      <c r="B28" s="54" t="s">
        <v>38</v>
      </c>
      <c r="C28" s="54">
        <v>14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</row>
    <row r="29" spans="1:11" x14ac:dyDescent="0.25">
      <c r="A29" s="54">
        <v>23</v>
      </c>
      <c r="B29" s="54" t="s">
        <v>39</v>
      </c>
      <c r="C29" s="54">
        <v>4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</row>
    <row r="30" spans="1:11" x14ac:dyDescent="0.25">
      <c r="A30" s="54">
        <v>24</v>
      </c>
      <c r="B30" s="54" t="s">
        <v>40</v>
      </c>
      <c r="C30" s="54">
        <v>2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</row>
    <row r="31" spans="1:11" x14ac:dyDescent="0.25">
      <c r="A31" s="54">
        <v>25</v>
      </c>
      <c r="B31" s="54" t="s">
        <v>41</v>
      </c>
      <c r="C31" s="54">
        <v>18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</row>
    <row r="32" spans="1:11" x14ac:dyDescent="0.25">
      <c r="A32" s="55"/>
      <c r="B32" s="55" t="s">
        <v>42</v>
      </c>
      <c r="C32" s="55">
        <f t="shared" ref="C32:K32" si="1">SUM(C19:C31)</f>
        <v>570</v>
      </c>
      <c r="D32" s="55">
        <f t="shared" si="1"/>
        <v>45</v>
      </c>
      <c r="E32" s="55">
        <f t="shared" si="1"/>
        <v>812.69</v>
      </c>
      <c r="F32" s="55">
        <f t="shared" si="1"/>
        <v>5</v>
      </c>
      <c r="G32" s="55">
        <f t="shared" si="1"/>
        <v>148.05000000000001</v>
      </c>
      <c r="H32" s="55">
        <f t="shared" si="1"/>
        <v>2</v>
      </c>
      <c r="I32" s="55">
        <f t="shared" si="1"/>
        <v>30.6</v>
      </c>
      <c r="J32" s="55">
        <f t="shared" si="1"/>
        <v>52</v>
      </c>
      <c r="K32" s="55">
        <f t="shared" si="1"/>
        <v>991.33999999999992</v>
      </c>
    </row>
    <row r="33" spans="1:11" x14ac:dyDescent="0.25">
      <c r="A33" s="55"/>
      <c r="B33" s="55" t="s">
        <v>43</v>
      </c>
      <c r="C33" s="55">
        <f t="shared" ref="C33:K33" si="2">SUM(C18,C32)</f>
        <v>2928</v>
      </c>
      <c r="D33" s="55">
        <f t="shared" si="2"/>
        <v>216</v>
      </c>
      <c r="E33" s="55">
        <f t="shared" si="2"/>
        <v>3550.75</v>
      </c>
      <c r="F33" s="55">
        <f t="shared" si="2"/>
        <v>28</v>
      </c>
      <c r="G33" s="55">
        <f t="shared" si="2"/>
        <v>363.64</v>
      </c>
      <c r="H33" s="55">
        <f t="shared" si="2"/>
        <v>16</v>
      </c>
      <c r="I33" s="55">
        <f t="shared" si="2"/>
        <v>191.26999999999998</v>
      </c>
      <c r="J33" s="55">
        <f t="shared" si="2"/>
        <v>260</v>
      </c>
      <c r="K33" s="55">
        <f t="shared" si="2"/>
        <v>4105.66</v>
      </c>
    </row>
    <row r="34" spans="1:11" x14ac:dyDescent="0.25">
      <c r="A34" s="54">
        <v>26</v>
      </c>
      <c r="B34" s="54" t="s">
        <v>44</v>
      </c>
      <c r="C34" s="54">
        <v>548</v>
      </c>
      <c r="D34" s="54">
        <v>42</v>
      </c>
      <c r="E34" s="54">
        <v>889.2</v>
      </c>
      <c r="F34" s="54">
        <v>14</v>
      </c>
      <c r="G34" s="54">
        <v>283.3</v>
      </c>
      <c r="H34" s="54">
        <v>5</v>
      </c>
      <c r="I34" s="54">
        <v>78.930000000000007</v>
      </c>
      <c r="J34" s="54">
        <v>61</v>
      </c>
      <c r="K34" s="54">
        <v>1251.43</v>
      </c>
    </row>
    <row r="35" spans="1:11" x14ac:dyDescent="0.25">
      <c r="A35" s="55"/>
      <c r="B35" s="55" t="s">
        <v>45</v>
      </c>
      <c r="C35" s="55">
        <f t="shared" ref="C35:K35" si="3">SUM(C34:C34)</f>
        <v>548</v>
      </c>
      <c r="D35" s="55">
        <f t="shared" si="3"/>
        <v>42</v>
      </c>
      <c r="E35" s="55">
        <f t="shared" si="3"/>
        <v>889.2</v>
      </c>
      <c r="F35" s="55">
        <f t="shared" si="3"/>
        <v>14</v>
      </c>
      <c r="G35" s="55">
        <f t="shared" si="3"/>
        <v>283.3</v>
      </c>
      <c r="H35" s="55">
        <f t="shared" si="3"/>
        <v>5</v>
      </c>
      <c r="I35" s="55">
        <f t="shared" si="3"/>
        <v>78.930000000000007</v>
      </c>
      <c r="J35" s="55">
        <f t="shared" si="3"/>
        <v>61</v>
      </c>
      <c r="K35" s="55">
        <f t="shared" si="3"/>
        <v>1251.43</v>
      </c>
    </row>
    <row r="36" spans="1:11" x14ac:dyDescent="0.25">
      <c r="A36" s="54">
        <v>27</v>
      </c>
      <c r="B36" s="54" t="s">
        <v>46</v>
      </c>
      <c r="C36" s="54">
        <v>102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</row>
    <row r="37" spans="1:11" x14ac:dyDescent="0.25">
      <c r="A37" s="54">
        <v>28</v>
      </c>
      <c r="B37" s="54" t="s">
        <v>47</v>
      </c>
      <c r="C37" s="54">
        <v>526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</row>
    <row r="38" spans="1:11" x14ac:dyDescent="0.25">
      <c r="A38" s="54">
        <v>29</v>
      </c>
      <c r="B38" s="54" t="s">
        <v>48</v>
      </c>
      <c r="C38" s="54">
        <v>66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</row>
    <row r="39" spans="1:11" x14ac:dyDescent="0.25">
      <c r="A39" s="54">
        <v>30</v>
      </c>
      <c r="B39" s="54" t="s">
        <v>49</v>
      </c>
      <c r="C39" s="54">
        <v>434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</row>
    <row r="40" spans="1:11" x14ac:dyDescent="0.25">
      <c r="A40" s="55"/>
      <c r="B40" s="55" t="s">
        <v>50</v>
      </c>
      <c r="C40" s="55">
        <f t="shared" ref="C40:K40" si="4">SUM(C36:C39)</f>
        <v>1128</v>
      </c>
      <c r="D40" s="55">
        <f t="shared" si="4"/>
        <v>0</v>
      </c>
      <c r="E40" s="55">
        <f t="shared" si="4"/>
        <v>0</v>
      </c>
      <c r="F40" s="55">
        <f t="shared" si="4"/>
        <v>0</v>
      </c>
      <c r="G40" s="55">
        <f t="shared" si="4"/>
        <v>0</v>
      </c>
      <c r="H40" s="55">
        <f t="shared" si="4"/>
        <v>0</v>
      </c>
      <c r="I40" s="55">
        <f t="shared" si="4"/>
        <v>0</v>
      </c>
      <c r="J40" s="55">
        <f t="shared" si="4"/>
        <v>0</v>
      </c>
      <c r="K40" s="55">
        <f t="shared" si="4"/>
        <v>0</v>
      </c>
    </row>
    <row r="41" spans="1:11" x14ac:dyDescent="0.25">
      <c r="A41" s="54">
        <v>31</v>
      </c>
      <c r="B41" s="54" t="s">
        <v>51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x14ac:dyDescent="0.25">
      <c r="A42" s="54">
        <v>32</v>
      </c>
      <c r="B42" s="54" t="s">
        <v>52</v>
      </c>
      <c r="C42" s="54">
        <v>4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</row>
    <row r="43" spans="1:11" x14ac:dyDescent="0.25">
      <c r="A43" s="54">
        <v>33</v>
      </c>
      <c r="B43" s="54" t="s">
        <v>53</v>
      </c>
      <c r="C43" s="54">
        <v>2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x14ac:dyDescent="0.25">
      <c r="A44" s="54">
        <v>34</v>
      </c>
      <c r="B44" s="54" t="s">
        <v>54</v>
      </c>
      <c r="C44" s="54">
        <v>22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x14ac:dyDescent="0.25">
      <c r="A45" s="54">
        <v>35</v>
      </c>
      <c r="B45" s="54" t="s">
        <v>55</v>
      </c>
      <c r="C45" s="54">
        <v>2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x14ac:dyDescent="0.25">
      <c r="A46" s="55"/>
      <c r="B46" s="55" t="s">
        <v>56</v>
      </c>
      <c r="C46" s="55">
        <f t="shared" ref="C46:K46" si="5">SUM(C41:C45)</f>
        <v>30</v>
      </c>
      <c r="D46" s="55">
        <f t="shared" si="5"/>
        <v>0</v>
      </c>
      <c r="E46" s="55">
        <f t="shared" si="5"/>
        <v>0</v>
      </c>
      <c r="F46" s="55">
        <f t="shared" si="5"/>
        <v>0</v>
      </c>
      <c r="G46" s="55">
        <f t="shared" si="5"/>
        <v>0</v>
      </c>
      <c r="H46" s="55">
        <f t="shared" si="5"/>
        <v>0</v>
      </c>
      <c r="I46" s="55">
        <f t="shared" si="5"/>
        <v>0</v>
      </c>
      <c r="J46" s="55">
        <f t="shared" si="5"/>
        <v>0</v>
      </c>
      <c r="K46" s="55">
        <f t="shared" si="5"/>
        <v>0</v>
      </c>
    </row>
    <row r="47" spans="1:11" x14ac:dyDescent="0.25">
      <c r="A47" s="54">
        <v>36</v>
      </c>
      <c r="B47" s="54" t="s">
        <v>57</v>
      </c>
      <c r="C47" s="54">
        <v>32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</row>
    <row r="48" spans="1:11" x14ac:dyDescent="0.25">
      <c r="A48" s="54">
        <v>37</v>
      </c>
      <c r="B48" s="54" t="s">
        <v>58</v>
      </c>
      <c r="C48" s="54">
        <v>6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x14ac:dyDescent="0.25">
      <c r="A49" s="54">
        <v>38</v>
      </c>
      <c r="B49" s="54" t="s">
        <v>59</v>
      </c>
      <c r="C49" s="54">
        <v>4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</row>
    <row r="50" spans="1:11" x14ac:dyDescent="0.25">
      <c r="A50" s="54">
        <v>39</v>
      </c>
      <c r="B50" s="54" t="s">
        <v>60</v>
      </c>
      <c r="C50" s="54">
        <v>8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</row>
    <row r="51" spans="1:11" x14ac:dyDescent="0.25">
      <c r="A51" s="55"/>
      <c r="B51" s="55" t="s">
        <v>61</v>
      </c>
      <c r="C51" s="55">
        <f t="shared" ref="C51:K51" si="6">SUM(C47:C50)</f>
        <v>50</v>
      </c>
      <c r="D51" s="55">
        <f t="shared" si="6"/>
        <v>0</v>
      </c>
      <c r="E51" s="55">
        <f t="shared" si="6"/>
        <v>0</v>
      </c>
      <c r="F51" s="55">
        <f t="shared" si="6"/>
        <v>0</v>
      </c>
      <c r="G51" s="55">
        <f t="shared" si="6"/>
        <v>0</v>
      </c>
      <c r="H51" s="55">
        <f t="shared" si="6"/>
        <v>0</v>
      </c>
      <c r="I51" s="55">
        <f t="shared" si="6"/>
        <v>0</v>
      </c>
      <c r="J51" s="55">
        <f t="shared" si="6"/>
        <v>0</v>
      </c>
      <c r="K51" s="55">
        <f t="shared" si="6"/>
        <v>0</v>
      </c>
    </row>
    <row r="52" spans="1:11" x14ac:dyDescent="0.25">
      <c r="A52" s="54">
        <v>40</v>
      </c>
      <c r="B52" s="54" t="s">
        <v>62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</row>
    <row r="53" spans="1:11" x14ac:dyDescent="0.25">
      <c r="A53" s="54">
        <v>41</v>
      </c>
      <c r="B53" s="54" t="s">
        <v>63</v>
      </c>
      <c r="C53" s="54">
        <v>2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</row>
    <row r="54" spans="1:11" x14ac:dyDescent="0.25">
      <c r="A54" s="54">
        <v>42</v>
      </c>
      <c r="B54" s="54" t="s">
        <v>64</v>
      </c>
      <c r="C54" s="54">
        <v>24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</row>
    <row r="55" spans="1:11" x14ac:dyDescent="0.25">
      <c r="A55" s="54">
        <v>43</v>
      </c>
      <c r="B55" s="54" t="s">
        <v>65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x14ac:dyDescent="0.25">
      <c r="A56" s="55"/>
      <c r="B56" s="55" t="s">
        <v>66</v>
      </c>
      <c r="C56" s="55">
        <f t="shared" ref="C56:K56" si="7">SUM(C52:C55)</f>
        <v>26</v>
      </c>
      <c r="D56" s="55">
        <f t="shared" si="7"/>
        <v>0</v>
      </c>
      <c r="E56" s="55">
        <f t="shared" si="7"/>
        <v>0</v>
      </c>
      <c r="F56" s="55">
        <f t="shared" si="7"/>
        <v>0</v>
      </c>
      <c r="G56" s="55">
        <f t="shared" si="7"/>
        <v>0</v>
      </c>
      <c r="H56" s="55">
        <f t="shared" si="7"/>
        <v>0</v>
      </c>
      <c r="I56" s="55">
        <f t="shared" si="7"/>
        <v>0</v>
      </c>
      <c r="J56" s="55">
        <f t="shared" si="7"/>
        <v>0</v>
      </c>
      <c r="K56" s="55">
        <f t="shared" si="7"/>
        <v>0</v>
      </c>
    </row>
    <row r="57" spans="1:11" x14ac:dyDescent="0.25">
      <c r="A57" s="55"/>
      <c r="B57" s="55" t="s">
        <v>67</v>
      </c>
      <c r="C57" s="55">
        <f t="shared" ref="C57:K57" si="8">SUM(C33,C35,C40,C46,C51,C56)</f>
        <v>4710</v>
      </c>
      <c r="D57" s="55">
        <f t="shared" si="8"/>
        <v>258</v>
      </c>
      <c r="E57" s="55">
        <f t="shared" si="8"/>
        <v>4439.95</v>
      </c>
      <c r="F57" s="55">
        <f t="shared" si="8"/>
        <v>42</v>
      </c>
      <c r="G57" s="55">
        <f t="shared" si="8"/>
        <v>646.94000000000005</v>
      </c>
      <c r="H57" s="55">
        <f t="shared" si="8"/>
        <v>21</v>
      </c>
      <c r="I57" s="55">
        <f t="shared" si="8"/>
        <v>270.2</v>
      </c>
      <c r="J57" s="55">
        <f t="shared" si="8"/>
        <v>321</v>
      </c>
      <c r="K57" s="55">
        <f t="shared" si="8"/>
        <v>5357.09</v>
      </c>
    </row>
  </sheetData>
  <mergeCells count="9">
    <mergeCell ref="A2:K2"/>
    <mergeCell ref="A3:A5"/>
    <mergeCell ref="B3:B5"/>
    <mergeCell ref="D3:E4"/>
    <mergeCell ref="F3:I3"/>
    <mergeCell ref="J3:K4"/>
    <mergeCell ref="F4:G4"/>
    <mergeCell ref="H4:I4"/>
    <mergeCell ref="C3:C5"/>
  </mergeCells>
  <pageMargins left="0.7" right="0.7" top="0.75" bottom="0.75" header="0.3" footer="0.3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Q18"/>
  <sheetViews>
    <sheetView workbookViewId="0">
      <selection activeCell="Q9" sqref="Q9"/>
    </sheetView>
  </sheetViews>
  <sheetFormatPr defaultColWidth="9.140625" defaultRowHeight="15" x14ac:dyDescent="0.25"/>
  <cols>
    <col min="1" max="1" width="3.5703125" style="18" bestFit="1" customWidth="1"/>
    <col min="2" max="2" width="20.140625" style="18" bestFit="1" customWidth="1"/>
    <col min="3" max="4" width="8.85546875" style="18" customWidth="1"/>
    <col min="5" max="5" width="11.140625" style="18" customWidth="1"/>
    <col min="6" max="6" width="10.7109375" style="18" customWidth="1"/>
    <col min="7" max="7" width="14.140625" style="18" customWidth="1"/>
    <col min="8" max="8" width="8.85546875" style="18" customWidth="1"/>
    <col min="9" max="9" width="11.140625" style="18" customWidth="1"/>
    <col min="10" max="10" width="8.85546875" style="18" customWidth="1"/>
    <col min="11" max="11" width="11.140625" style="18" customWidth="1"/>
    <col min="12" max="12" width="9.140625" style="18" customWidth="1"/>
    <col min="13" max="16384" width="9.140625" style="18"/>
  </cols>
  <sheetData>
    <row r="1" spans="1:17" ht="15.75" x14ac:dyDescent="0.25">
      <c r="A1" s="29"/>
      <c r="B1" s="32" t="s">
        <v>188</v>
      </c>
      <c r="C1" s="30"/>
      <c r="D1" s="30" t="s">
        <v>0</v>
      </c>
      <c r="E1" s="47"/>
      <c r="F1" s="31"/>
      <c r="G1" s="32" t="s">
        <v>198</v>
      </c>
      <c r="H1" s="32" t="s">
        <v>129</v>
      </c>
      <c r="I1" s="31"/>
      <c r="J1" s="32" t="s">
        <v>2</v>
      </c>
      <c r="K1" s="33"/>
    </row>
    <row r="2" spans="1:17" s="19" customFormat="1" x14ac:dyDescent="0.25">
      <c r="A2" s="90" t="s">
        <v>130</v>
      </c>
      <c r="B2" s="91"/>
      <c r="C2" s="91"/>
      <c r="D2" s="91"/>
      <c r="E2" s="91"/>
      <c r="F2" s="91"/>
      <c r="G2" s="91"/>
      <c r="H2" s="91"/>
      <c r="I2" s="91"/>
      <c r="J2" s="91"/>
      <c r="K2" s="106"/>
      <c r="L2" s="37"/>
      <c r="M2" s="38"/>
      <c r="N2" s="38"/>
      <c r="O2" s="38"/>
      <c r="P2" s="38"/>
    </row>
    <row r="3" spans="1:17" s="6" customFormat="1" ht="69.75" customHeight="1" x14ac:dyDescent="0.25">
      <c r="A3" s="132" t="s">
        <v>111</v>
      </c>
      <c r="B3" s="135" t="s">
        <v>70</v>
      </c>
      <c r="C3" s="132" t="s">
        <v>11</v>
      </c>
      <c r="D3" s="138" t="s">
        <v>124</v>
      </c>
      <c r="E3" s="139"/>
      <c r="F3" s="142" t="s">
        <v>125</v>
      </c>
      <c r="G3" s="143"/>
      <c r="H3" s="143"/>
      <c r="I3" s="144"/>
      <c r="J3" s="145" t="s">
        <v>96</v>
      </c>
      <c r="K3" s="146"/>
      <c r="L3" s="5"/>
      <c r="M3" s="5"/>
      <c r="N3" s="5"/>
      <c r="O3" s="5"/>
      <c r="P3" s="5"/>
      <c r="Q3" s="5"/>
    </row>
    <row r="4" spans="1:17" s="6" customFormat="1" ht="12" customHeight="1" x14ac:dyDescent="0.25">
      <c r="A4" s="133"/>
      <c r="B4" s="136"/>
      <c r="C4" s="151"/>
      <c r="D4" s="140"/>
      <c r="E4" s="141"/>
      <c r="F4" s="149" t="s">
        <v>126</v>
      </c>
      <c r="G4" s="150"/>
      <c r="H4" s="149" t="s">
        <v>127</v>
      </c>
      <c r="I4" s="150"/>
      <c r="J4" s="147"/>
      <c r="K4" s="148"/>
      <c r="L4" s="5"/>
      <c r="M4" s="5"/>
      <c r="N4" s="5"/>
      <c r="O4" s="5"/>
      <c r="P4" s="5"/>
      <c r="Q4" s="5"/>
    </row>
    <row r="5" spans="1:17" s="6" customFormat="1" ht="28.5" x14ac:dyDescent="0.25">
      <c r="A5" s="134"/>
      <c r="B5" s="137"/>
      <c r="C5" s="152"/>
      <c r="D5" s="7" t="s">
        <v>14</v>
      </c>
      <c r="E5" s="8" t="s">
        <v>131</v>
      </c>
      <c r="F5" s="7" t="s">
        <v>14</v>
      </c>
      <c r="G5" s="8" t="s">
        <v>131</v>
      </c>
      <c r="H5" s="7" t="s">
        <v>14</v>
      </c>
      <c r="I5" s="8" t="s">
        <v>131</v>
      </c>
      <c r="J5" s="7" t="s">
        <v>14</v>
      </c>
      <c r="K5" s="8" t="s">
        <v>131</v>
      </c>
      <c r="L5" s="5"/>
      <c r="M5" s="5"/>
      <c r="N5" s="5"/>
      <c r="O5" s="5"/>
      <c r="P5" s="5"/>
      <c r="Q5" s="5"/>
    </row>
    <row r="6" spans="1:17" x14ac:dyDescent="0.25">
      <c r="A6" s="54">
        <v>1</v>
      </c>
      <c r="B6" s="54" t="s">
        <v>71</v>
      </c>
      <c r="C6" s="54">
        <v>276</v>
      </c>
      <c r="D6" s="54">
        <v>21</v>
      </c>
      <c r="E6" s="54">
        <v>413.43</v>
      </c>
      <c r="F6" s="54">
        <v>2</v>
      </c>
      <c r="G6" s="54">
        <v>38.5</v>
      </c>
      <c r="H6" s="54">
        <v>1</v>
      </c>
      <c r="I6" s="54">
        <v>16.399999999999999</v>
      </c>
      <c r="J6" s="54">
        <v>24</v>
      </c>
      <c r="K6" s="54">
        <v>468.33</v>
      </c>
    </row>
    <row r="7" spans="1:17" x14ac:dyDescent="0.25">
      <c r="A7" s="54">
        <v>2</v>
      </c>
      <c r="B7" s="54" t="s">
        <v>72</v>
      </c>
      <c r="C7" s="54">
        <v>266</v>
      </c>
      <c r="D7" s="54">
        <v>17</v>
      </c>
      <c r="E7" s="54">
        <v>261.89</v>
      </c>
      <c r="F7" s="54">
        <v>3</v>
      </c>
      <c r="G7" s="54">
        <v>127.2</v>
      </c>
      <c r="H7" s="54">
        <v>2</v>
      </c>
      <c r="I7" s="54">
        <v>31.18</v>
      </c>
      <c r="J7" s="54">
        <v>22</v>
      </c>
      <c r="K7" s="54">
        <v>420.27</v>
      </c>
    </row>
    <row r="8" spans="1:17" x14ac:dyDescent="0.25">
      <c r="A8" s="54">
        <v>3</v>
      </c>
      <c r="B8" s="54" t="s">
        <v>73</v>
      </c>
      <c r="C8" s="54">
        <v>352</v>
      </c>
      <c r="D8" s="54">
        <v>7</v>
      </c>
      <c r="E8" s="54">
        <v>140.16999999999999</v>
      </c>
      <c r="F8" s="54">
        <v>0</v>
      </c>
      <c r="G8" s="54">
        <v>0</v>
      </c>
      <c r="H8" s="54">
        <v>0</v>
      </c>
      <c r="I8" s="54">
        <v>0</v>
      </c>
      <c r="J8" s="54">
        <v>7</v>
      </c>
      <c r="K8" s="54">
        <v>140.16999999999999</v>
      </c>
    </row>
    <row r="9" spans="1:17" x14ac:dyDescent="0.25">
      <c r="A9" s="54">
        <v>4</v>
      </c>
      <c r="B9" s="54" t="s">
        <v>74</v>
      </c>
      <c r="C9" s="54">
        <v>870</v>
      </c>
      <c r="D9" s="54">
        <v>20</v>
      </c>
      <c r="E9" s="54">
        <v>308.08999999999997</v>
      </c>
      <c r="F9" s="54">
        <v>7</v>
      </c>
      <c r="G9" s="54">
        <v>139.30000000000001</v>
      </c>
      <c r="H9" s="54">
        <v>3</v>
      </c>
      <c r="I9" s="54">
        <v>53.1</v>
      </c>
      <c r="J9" s="54">
        <v>30</v>
      </c>
      <c r="K9" s="54">
        <v>500.49</v>
      </c>
    </row>
    <row r="10" spans="1:17" x14ac:dyDescent="0.25">
      <c r="A10" s="54">
        <v>5</v>
      </c>
      <c r="B10" s="54" t="s">
        <v>75</v>
      </c>
      <c r="C10" s="54">
        <v>112</v>
      </c>
      <c r="D10" s="54">
        <v>2</v>
      </c>
      <c r="E10" s="54">
        <v>0.08</v>
      </c>
      <c r="F10" s="54">
        <v>0</v>
      </c>
      <c r="G10" s="54">
        <v>0</v>
      </c>
      <c r="H10" s="54">
        <v>4</v>
      </c>
      <c r="I10" s="54">
        <v>10.38</v>
      </c>
      <c r="J10" s="54">
        <v>6</v>
      </c>
      <c r="K10" s="54">
        <v>10.46</v>
      </c>
    </row>
    <row r="11" spans="1:17" x14ac:dyDescent="0.25">
      <c r="A11" s="54">
        <v>6</v>
      </c>
      <c r="B11" s="54" t="s">
        <v>76</v>
      </c>
      <c r="C11" s="54">
        <v>282</v>
      </c>
      <c r="D11" s="54">
        <v>32</v>
      </c>
      <c r="E11" s="54">
        <v>519.13</v>
      </c>
      <c r="F11" s="54">
        <v>5</v>
      </c>
      <c r="G11" s="54">
        <v>42.51</v>
      </c>
      <c r="H11" s="54">
        <v>5</v>
      </c>
      <c r="I11" s="54">
        <v>76.7</v>
      </c>
      <c r="J11" s="54">
        <v>42</v>
      </c>
      <c r="K11" s="54">
        <v>638.34</v>
      </c>
    </row>
    <row r="12" spans="1:17" x14ac:dyDescent="0.25">
      <c r="A12" s="54">
        <v>7</v>
      </c>
      <c r="B12" s="54" t="s">
        <v>77</v>
      </c>
      <c r="C12" s="54">
        <v>52</v>
      </c>
      <c r="D12" s="54">
        <v>4</v>
      </c>
      <c r="E12" s="54">
        <v>127</v>
      </c>
      <c r="F12" s="54">
        <v>1</v>
      </c>
      <c r="G12" s="54">
        <v>15.5</v>
      </c>
      <c r="H12" s="54">
        <v>4</v>
      </c>
      <c r="I12" s="54">
        <v>51.09</v>
      </c>
      <c r="J12" s="54">
        <v>9</v>
      </c>
      <c r="K12" s="54">
        <v>193.59</v>
      </c>
    </row>
    <row r="13" spans="1:17" x14ac:dyDescent="0.25">
      <c r="A13" s="54">
        <v>8</v>
      </c>
      <c r="B13" s="54" t="s">
        <v>78</v>
      </c>
      <c r="C13" s="54">
        <v>546</v>
      </c>
      <c r="D13" s="54">
        <v>24</v>
      </c>
      <c r="E13" s="54">
        <v>472.19</v>
      </c>
      <c r="F13" s="54">
        <v>5</v>
      </c>
      <c r="G13" s="54">
        <v>70.650000000000006</v>
      </c>
      <c r="H13" s="54">
        <v>2</v>
      </c>
      <c r="I13" s="54">
        <v>31.35</v>
      </c>
      <c r="J13" s="54">
        <v>31</v>
      </c>
      <c r="K13" s="54">
        <v>574.19000000000005</v>
      </c>
    </row>
    <row r="14" spans="1:17" x14ac:dyDescent="0.25">
      <c r="A14" s="54">
        <v>9</v>
      </c>
      <c r="B14" s="54" t="s">
        <v>79</v>
      </c>
      <c r="C14" s="54">
        <v>770</v>
      </c>
      <c r="D14" s="54">
        <v>36</v>
      </c>
      <c r="E14" s="54">
        <v>601.08000000000004</v>
      </c>
      <c r="F14" s="54">
        <v>5</v>
      </c>
      <c r="G14" s="54">
        <v>84.64</v>
      </c>
      <c r="H14" s="54">
        <v>0</v>
      </c>
      <c r="I14" s="54">
        <v>0</v>
      </c>
      <c r="J14" s="54">
        <v>41</v>
      </c>
      <c r="K14" s="54">
        <v>685.72</v>
      </c>
    </row>
    <row r="15" spans="1:17" x14ac:dyDescent="0.25">
      <c r="A15" s="54">
        <v>10</v>
      </c>
      <c r="B15" s="54" t="s">
        <v>80</v>
      </c>
      <c r="C15" s="54">
        <v>310</v>
      </c>
      <c r="D15" s="54">
        <v>21</v>
      </c>
      <c r="E15" s="54">
        <v>450.67</v>
      </c>
      <c r="F15" s="54">
        <v>2</v>
      </c>
      <c r="G15" s="54">
        <v>40.229999999999997</v>
      </c>
      <c r="H15" s="54">
        <v>0</v>
      </c>
      <c r="I15" s="54">
        <v>0</v>
      </c>
      <c r="J15" s="54">
        <v>23</v>
      </c>
      <c r="K15" s="54">
        <v>490.9</v>
      </c>
    </row>
    <row r="16" spans="1:17" x14ac:dyDescent="0.25">
      <c r="A16" s="54">
        <v>11</v>
      </c>
      <c r="B16" s="54" t="s">
        <v>81</v>
      </c>
      <c r="C16" s="54">
        <v>558</v>
      </c>
      <c r="D16" s="54">
        <v>49</v>
      </c>
      <c r="E16" s="54">
        <v>761.71</v>
      </c>
      <c r="F16" s="54">
        <v>11</v>
      </c>
      <c r="G16" s="54">
        <v>78.41</v>
      </c>
      <c r="H16" s="54">
        <v>0</v>
      </c>
      <c r="I16" s="54">
        <v>0</v>
      </c>
      <c r="J16" s="54">
        <v>60</v>
      </c>
      <c r="K16" s="54">
        <v>840.12</v>
      </c>
    </row>
    <row r="17" spans="1:11" x14ac:dyDescent="0.25">
      <c r="A17" s="54">
        <v>12</v>
      </c>
      <c r="B17" s="54" t="s">
        <v>82</v>
      </c>
      <c r="C17" s="54">
        <v>316</v>
      </c>
      <c r="D17" s="54">
        <v>25</v>
      </c>
      <c r="E17" s="54">
        <v>384.51</v>
      </c>
      <c r="F17" s="54">
        <v>1</v>
      </c>
      <c r="G17" s="54">
        <v>10</v>
      </c>
      <c r="H17" s="54">
        <v>0</v>
      </c>
      <c r="I17" s="54">
        <v>0</v>
      </c>
      <c r="J17" s="54">
        <v>26</v>
      </c>
      <c r="K17" s="54">
        <v>394.51</v>
      </c>
    </row>
    <row r="18" spans="1:11" x14ac:dyDescent="0.25">
      <c r="A18" s="55"/>
      <c r="B18" s="55" t="s">
        <v>67</v>
      </c>
      <c r="C18" s="55">
        <f t="shared" ref="C18:K18" si="0">SUM(C6:C17)</f>
        <v>4710</v>
      </c>
      <c r="D18" s="55">
        <f t="shared" si="0"/>
        <v>258</v>
      </c>
      <c r="E18" s="55">
        <f t="shared" si="0"/>
        <v>4439.95</v>
      </c>
      <c r="F18" s="55">
        <f t="shared" si="0"/>
        <v>42</v>
      </c>
      <c r="G18" s="55">
        <f t="shared" si="0"/>
        <v>646.93999999999994</v>
      </c>
      <c r="H18" s="55">
        <f t="shared" si="0"/>
        <v>21</v>
      </c>
      <c r="I18" s="55">
        <f t="shared" si="0"/>
        <v>270.2</v>
      </c>
      <c r="J18" s="55">
        <f t="shared" si="0"/>
        <v>321</v>
      </c>
      <c r="K18" s="55">
        <f t="shared" si="0"/>
        <v>5357.09</v>
      </c>
    </row>
  </sheetData>
  <mergeCells count="9">
    <mergeCell ref="A2:K2"/>
    <mergeCell ref="A3:A5"/>
    <mergeCell ref="B3:B5"/>
    <mergeCell ref="D3:E4"/>
    <mergeCell ref="F3:I3"/>
    <mergeCell ref="J3:K4"/>
    <mergeCell ref="F4:G4"/>
    <mergeCell ref="H4:I4"/>
    <mergeCell ref="C3:C5"/>
  </mergeCells>
  <pageMargins left="0.7" right="0.7" top="0.75" bottom="0.75" header="0.3" footer="0.3"/>
  <pageSetup scale="86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5"/>
  <sheetViews>
    <sheetView workbookViewId="0">
      <selection activeCell="A6" sqref="A6:XFD58"/>
    </sheetView>
  </sheetViews>
  <sheetFormatPr defaultRowHeight="15" x14ac:dyDescent="0.2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 x14ac:dyDescent="0.25">
      <c r="A1" s="153"/>
      <c r="B1" s="154"/>
      <c r="C1" s="154"/>
      <c r="D1" s="155"/>
      <c r="E1" s="1" t="s">
        <v>132</v>
      </c>
    </row>
    <row r="2" spans="1:15" x14ac:dyDescent="0.25">
      <c r="F2" s="2" t="s">
        <v>133</v>
      </c>
    </row>
    <row r="3" spans="1:15" x14ac:dyDescent="0.25">
      <c r="A3" s="156" t="s">
        <v>134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15" x14ac:dyDescent="0.25">
      <c r="F4" s="2" t="s">
        <v>2</v>
      </c>
    </row>
    <row r="5" spans="1:15" ht="114" customHeight="1" x14ac:dyDescent="0.25">
      <c r="A5" s="9" t="s">
        <v>135</v>
      </c>
      <c r="B5" s="9" t="s">
        <v>5</v>
      </c>
      <c r="C5" s="9" t="s">
        <v>136</v>
      </c>
      <c r="D5" s="9" t="s">
        <v>137</v>
      </c>
      <c r="E5" s="9" t="s">
        <v>138</v>
      </c>
      <c r="F5" s="9" t="s">
        <v>139</v>
      </c>
      <c r="G5" s="9" t="s">
        <v>140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5"/>
  <sheetViews>
    <sheetView workbookViewId="0">
      <selection activeCell="A6" sqref="A6:XFD47"/>
    </sheetView>
  </sheetViews>
  <sheetFormatPr defaultRowHeight="15" x14ac:dyDescent="0.2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 x14ac:dyDescent="0.25">
      <c r="A1" s="153"/>
      <c r="B1" s="154"/>
      <c r="C1" s="154"/>
      <c r="D1" s="155"/>
      <c r="E1" s="1" t="s">
        <v>132</v>
      </c>
    </row>
    <row r="2" spans="1:15" x14ac:dyDescent="0.25">
      <c r="F2" s="2" t="s">
        <v>141</v>
      </c>
    </row>
    <row r="3" spans="1:15" x14ac:dyDescent="0.25">
      <c r="A3" s="156" t="s">
        <v>142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15" x14ac:dyDescent="0.25">
      <c r="F4" s="2" t="s">
        <v>2</v>
      </c>
    </row>
    <row r="5" spans="1:15" ht="57" x14ac:dyDescent="0.25">
      <c r="A5" s="9" t="s">
        <v>135</v>
      </c>
      <c r="B5" s="9" t="s">
        <v>70</v>
      </c>
      <c r="C5" s="9" t="s">
        <v>136</v>
      </c>
      <c r="D5" s="9" t="s">
        <v>137</v>
      </c>
      <c r="E5" s="9" t="s">
        <v>138</v>
      </c>
      <c r="F5" s="9" t="s">
        <v>139</v>
      </c>
      <c r="G5" s="9" t="s">
        <v>140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32"/>
  <sheetViews>
    <sheetView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I17" sqref="I17"/>
    </sheetView>
  </sheetViews>
  <sheetFormatPr defaultColWidth="9.140625" defaultRowHeight="15.75" x14ac:dyDescent="0.25"/>
  <cols>
    <col min="1" max="1" width="3.28515625" style="65" bestFit="1" customWidth="1"/>
    <col min="2" max="2" width="55" style="65" bestFit="1" customWidth="1"/>
    <col min="3" max="3" width="15.7109375" style="65" bestFit="1" customWidth="1"/>
    <col min="4" max="4" width="16.42578125" style="65" bestFit="1" customWidth="1"/>
    <col min="5" max="5" width="14.85546875" style="65" customWidth="1"/>
    <col min="6" max="6" width="16.42578125" style="65" bestFit="1" customWidth="1"/>
    <col min="7" max="16384" width="9.140625" style="65"/>
  </cols>
  <sheetData>
    <row r="1" spans="1:11" x14ac:dyDescent="0.25">
      <c r="A1" s="60"/>
      <c r="B1" s="61" t="s">
        <v>189</v>
      </c>
      <c r="C1" s="62" t="s">
        <v>0</v>
      </c>
      <c r="D1" s="63"/>
      <c r="E1" s="64" t="s">
        <v>145</v>
      </c>
      <c r="F1" s="61" t="s">
        <v>143</v>
      </c>
    </row>
    <row r="2" spans="1:11" s="68" customFormat="1" x14ac:dyDescent="0.25">
      <c r="A2" s="159" t="s">
        <v>180</v>
      </c>
      <c r="B2" s="160"/>
      <c r="C2" s="160"/>
      <c r="D2" s="160"/>
      <c r="E2" s="160"/>
      <c r="F2" s="160"/>
      <c r="G2" s="66"/>
      <c r="H2" s="67"/>
      <c r="I2" s="67"/>
      <c r="J2" s="67"/>
      <c r="K2" s="67"/>
    </row>
    <row r="3" spans="1:11" s="70" customFormat="1" ht="31.5" x14ac:dyDescent="0.25">
      <c r="A3" s="69" t="s">
        <v>146</v>
      </c>
      <c r="B3" s="69" t="s">
        <v>147</v>
      </c>
      <c r="C3" s="69" t="s">
        <v>148</v>
      </c>
      <c r="D3" s="69" t="s">
        <v>149</v>
      </c>
      <c r="E3" s="69" t="s">
        <v>148</v>
      </c>
      <c r="F3" s="69" t="s">
        <v>149</v>
      </c>
    </row>
    <row r="4" spans="1:11" s="70" customFormat="1" x14ac:dyDescent="0.25">
      <c r="A4" s="71">
        <v>1</v>
      </c>
      <c r="B4" s="72" t="s">
        <v>150</v>
      </c>
      <c r="C4" s="73" t="s">
        <v>151</v>
      </c>
      <c r="D4" s="74">
        <v>677</v>
      </c>
      <c r="E4" s="73" t="s">
        <v>152</v>
      </c>
      <c r="F4" s="75">
        <v>1385</v>
      </c>
    </row>
    <row r="5" spans="1:11" x14ac:dyDescent="0.25">
      <c r="A5" s="73">
        <v>2</v>
      </c>
      <c r="B5" s="75" t="s">
        <v>153</v>
      </c>
      <c r="C5" s="73" t="s">
        <v>151</v>
      </c>
      <c r="D5" s="76">
        <v>518</v>
      </c>
      <c r="E5" s="73" t="s">
        <v>152</v>
      </c>
      <c r="F5" s="76">
        <v>2053</v>
      </c>
    </row>
    <row r="6" spans="1:11" x14ac:dyDescent="0.25">
      <c r="A6" s="73">
        <v>3</v>
      </c>
      <c r="B6" s="75" t="s">
        <v>154</v>
      </c>
      <c r="C6" s="73" t="s">
        <v>151</v>
      </c>
      <c r="D6" s="76">
        <v>16315</v>
      </c>
      <c r="E6" s="73" t="s">
        <v>152</v>
      </c>
      <c r="F6" s="76">
        <v>57301</v>
      </c>
    </row>
    <row r="7" spans="1:11" x14ac:dyDescent="0.25">
      <c r="A7" s="71">
        <v>4</v>
      </c>
      <c r="B7" s="75" t="s">
        <v>155</v>
      </c>
      <c r="C7" s="73" t="s">
        <v>151</v>
      </c>
      <c r="D7" s="76">
        <v>18330</v>
      </c>
      <c r="E7" s="73" t="s">
        <v>152</v>
      </c>
      <c r="F7" s="76">
        <v>41226</v>
      </c>
    </row>
    <row r="8" spans="1:11" x14ac:dyDescent="0.25">
      <c r="A8" s="73">
        <v>5</v>
      </c>
      <c r="B8" s="75" t="s">
        <v>156</v>
      </c>
      <c r="C8" s="73" t="s">
        <v>151</v>
      </c>
      <c r="D8" s="76">
        <v>3756</v>
      </c>
      <c r="E8" s="73" t="s">
        <v>152</v>
      </c>
      <c r="F8" s="76">
        <v>10061</v>
      </c>
    </row>
    <row r="9" spans="1:11" x14ac:dyDescent="0.25">
      <c r="A9" s="73">
        <v>6</v>
      </c>
      <c r="B9" s="75" t="s">
        <v>157</v>
      </c>
      <c r="C9" s="73" t="s">
        <v>151</v>
      </c>
      <c r="D9" s="76">
        <v>52862</v>
      </c>
      <c r="E9" s="73" t="s">
        <v>152</v>
      </c>
      <c r="F9" s="76">
        <v>136671</v>
      </c>
    </row>
    <row r="10" spans="1:11" x14ac:dyDescent="0.25">
      <c r="A10" s="71">
        <v>7</v>
      </c>
      <c r="B10" s="75" t="s">
        <v>158</v>
      </c>
      <c r="C10" s="73" t="s">
        <v>151</v>
      </c>
      <c r="D10" s="76">
        <v>36066</v>
      </c>
      <c r="E10" s="73" t="s">
        <v>152</v>
      </c>
      <c r="F10" s="76">
        <v>125417</v>
      </c>
    </row>
    <row r="11" spans="1:11" x14ac:dyDescent="0.25">
      <c r="A11" s="73">
        <v>8</v>
      </c>
      <c r="B11" s="75" t="s">
        <v>159</v>
      </c>
      <c r="C11" s="73" t="s">
        <v>151</v>
      </c>
      <c r="D11" s="76">
        <v>15127</v>
      </c>
      <c r="E11" s="73" t="s">
        <v>152</v>
      </c>
      <c r="F11" s="76">
        <v>62924</v>
      </c>
    </row>
    <row r="12" spans="1:11" x14ac:dyDescent="0.25">
      <c r="A12" s="73">
        <v>9</v>
      </c>
      <c r="B12" s="75" t="s">
        <v>160</v>
      </c>
      <c r="C12" s="73" t="s">
        <v>151</v>
      </c>
      <c r="D12" s="77">
        <v>193811</v>
      </c>
      <c r="E12" s="78" t="s">
        <v>152</v>
      </c>
      <c r="F12" s="77">
        <v>611692</v>
      </c>
    </row>
    <row r="13" spans="1:11" x14ac:dyDescent="0.25">
      <c r="A13" s="71">
        <v>10</v>
      </c>
      <c r="B13" s="75" t="s">
        <v>161</v>
      </c>
      <c r="C13" s="73" t="s">
        <v>151</v>
      </c>
      <c r="D13" s="77">
        <v>95278</v>
      </c>
      <c r="E13" s="73" t="s">
        <v>152</v>
      </c>
      <c r="F13" s="77">
        <v>193311</v>
      </c>
    </row>
    <row r="14" spans="1:11" x14ac:dyDescent="0.25">
      <c r="A14" s="73">
        <v>11</v>
      </c>
      <c r="B14" s="75" t="s">
        <v>162</v>
      </c>
      <c r="C14" s="73" t="s">
        <v>151</v>
      </c>
      <c r="D14" s="76">
        <v>2950</v>
      </c>
      <c r="E14" s="73" t="s">
        <v>152</v>
      </c>
      <c r="F14" s="76">
        <v>27338</v>
      </c>
    </row>
    <row r="15" spans="1:11" x14ac:dyDescent="0.25">
      <c r="A15" s="73">
        <v>12</v>
      </c>
      <c r="B15" s="75" t="s">
        <v>163</v>
      </c>
      <c r="C15" s="73" t="s">
        <v>151</v>
      </c>
      <c r="D15" s="76">
        <v>6612</v>
      </c>
      <c r="E15" s="73" t="s">
        <v>152</v>
      </c>
      <c r="F15" s="76">
        <v>17034</v>
      </c>
    </row>
    <row r="16" spans="1:11" x14ac:dyDescent="0.25">
      <c r="A16" s="71">
        <v>13</v>
      </c>
      <c r="B16" s="75" t="s">
        <v>164</v>
      </c>
      <c r="C16" s="73" t="s">
        <v>151</v>
      </c>
      <c r="D16" s="76">
        <v>31</v>
      </c>
      <c r="E16" s="73" t="s">
        <v>152</v>
      </c>
      <c r="F16" s="76">
        <v>80</v>
      </c>
    </row>
    <row r="17" spans="1:6" x14ac:dyDescent="0.25">
      <c r="A17" s="73">
        <v>14</v>
      </c>
      <c r="B17" s="75" t="s">
        <v>165</v>
      </c>
      <c r="C17" s="73" t="s">
        <v>151</v>
      </c>
      <c r="D17" s="76">
        <v>15209</v>
      </c>
      <c r="E17" s="73" t="s">
        <v>152</v>
      </c>
      <c r="F17" s="76">
        <v>30614</v>
      </c>
    </row>
    <row r="18" spans="1:6" x14ac:dyDescent="0.25">
      <c r="A18" s="73">
        <v>15</v>
      </c>
      <c r="B18" s="75" t="s">
        <v>166</v>
      </c>
      <c r="C18" s="73" t="s">
        <v>151</v>
      </c>
      <c r="D18" s="76">
        <v>8780</v>
      </c>
      <c r="E18" s="73" t="s">
        <v>152</v>
      </c>
      <c r="F18" s="76">
        <v>19163</v>
      </c>
    </row>
    <row r="19" spans="1:6" x14ac:dyDescent="0.25">
      <c r="A19" s="71">
        <v>16</v>
      </c>
      <c r="B19" s="75" t="s">
        <v>167</v>
      </c>
      <c r="C19" s="73" t="s">
        <v>151</v>
      </c>
      <c r="D19" s="76">
        <v>139</v>
      </c>
      <c r="E19" s="73" t="s">
        <v>152</v>
      </c>
      <c r="F19" s="76">
        <v>443</v>
      </c>
    </row>
    <row r="20" spans="1:6" x14ac:dyDescent="0.25">
      <c r="A20" s="73">
        <v>17</v>
      </c>
      <c r="B20" s="75" t="s">
        <v>168</v>
      </c>
      <c r="C20" s="73" t="s">
        <v>151</v>
      </c>
      <c r="D20" s="76">
        <v>524</v>
      </c>
      <c r="E20" s="73" t="s">
        <v>152</v>
      </c>
      <c r="F20" s="76">
        <v>1999</v>
      </c>
    </row>
    <row r="21" spans="1:6" x14ac:dyDescent="0.25">
      <c r="A21" s="73">
        <v>18</v>
      </c>
      <c r="B21" s="75" t="s">
        <v>169</v>
      </c>
      <c r="C21" s="73" t="s">
        <v>151</v>
      </c>
      <c r="D21" s="77">
        <v>410</v>
      </c>
      <c r="E21" s="73" t="s">
        <v>152</v>
      </c>
      <c r="F21" s="76">
        <v>0</v>
      </c>
    </row>
    <row r="22" spans="1:6" x14ac:dyDescent="0.25">
      <c r="A22" s="71">
        <v>19</v>
      </c>
      <c r="B22" s="75" t="s">
        <v>170</v>
      </c>
      <c r="C22" s="73" t="s">
        <v>151</v>
      </c>
      <c r="D22" s="77">
        <v>2263</v>
      </c>
      <c r="E22" s="73" t="s">
        <v>152</v>
      </c>
      <c r="F22" s="76">
        <v>6575</v>
      </c>
    </row>
    <row r="23" spans="1:6" x14ac:dyDescent="0.25">
      <c r="A23" s="73">
        <v>20</v>
      </c>
      <c r="B23" s="75" t="s">
        <v>171</v>
      </c>
      <c r="C23" s="73" t="s">
        <v>151</v>
      </c>
      <c r="D23" s="76">
        <v>162</v>
      </c>
      <c r="E23" s="73" t="s">
        <v>152</v>
      </c>
      <c r="F23" s="76">
        <v>629</v>
      </c>
    </row>
    <row r="24" spans="1:6" x14ac:dyDescent="0.25">
      <c r="A24" s="73">
        <v>21</v>
      </c>
      <c r="B24" s="75" t="s">
        <v>172</v>
      </c>
      <c r="C24" s="73" t="s">
        <v>151</v>
      </c>
      <c r="D24" s="76">
        <v>15093</v>
      </c>
      <c r="E24" s="73" t="s">
        <v>152</v>
      </c>
      <c r="F24" s="76">
        <v>52182</v>
      </c>
    </row>
    <row r="25" spans="1:6" x14ac:dyDescent="0.25">
      <c r="A25" s="71">
        <v>22</v>
      </c>
      <c r="B25" s="75" t="s">
        <v>173</v>
      </c>
      <c r="C25" s="73" t="s">
        <v>151</v>
      </c>
      <c r="D25" s="76">
        <v>421879</v>
      </c>
      <c r="E25" s="73" t="s">
        <v>152</v>
      </c>
      <c r="F25" s="76">
        <v>1338333</v>
      </c>
    </row>
    <row r="26" spans="1:6" x14ac:dyDescent="0.25">
      <c r="A26" s="73">
        <v>23</v>
      </c>
      <c r="B26" s="75" t="s">
        <v>174</v>
      </c>
      <c r="C26" s="73" t="s">
        <v>151</v>
      </c>
      <c r="D26" s="76">
        <v>1</v>
      </c>
      <c r="E26" s="73" t="s">
        <v>152</v>
      </c>
      <c r="F26" s="76">
        <v>1</v>
      </c>
    </row>
    <row r="27" spans="1:6" x14ac:dyDescent="0.25">
      <c r="A27" s="73">
        <v>24</v>
      </c>
      <c r="B27" s="75" t="s">
        <v>175</v>
      </c>
      <c r="C27" s="73" t="s">
        <v>151</v>
      </c>
      <c r="D27" s="76">
        <v>298</v>
      </c>
      <c r="E27" s="73" t="s">
        <v>152</v>
      </c>
      <c r="F27" s="76">
        <v>685</v>
      </c>
    </row>
    <row r="28" spans="1:6" x14ac:dyDescent="0.25">
      <c r="A28" s="71">
        <v>25</v>
      </c>
      <c r="B28" s="75" t="s">
        <v>176</v>
      </c>
      <c r="C28" s="73" t="s">
        <v>151</v>
      </c>
      <c r="D28" s="76">
        <v>367967</v>
      </c>
      <c r="E28" s="73" t="s">
        <v>152</v>
      </c>
      <c r="F28" s="76">
        <v>746522</v>
      </c>
    </row>
    <row r="29" spans="1:6" x14ac:dyDescent="0.25">
      <c r="A29" s="73">
        <v>26</v>
      </c>
      <c r="B29" s="75" t="s">
        <v>177</v>
      </c>
      <c r="C29" s="73" t="s">
        <v>151</v>
      </c>
      <c r="D29" s="76">
        <v>135942</v>
      </c>
      <c r="E29" s="73" t="s">
        <v>152</v>
      </c>
      <c r="F29" s="76">
        <v>255501</v>
      </c>
    </row>
    <row r="30" spans="1:6" x14ac:dyDescent="0.25">
      <c r="A30" s="73">
        <v>27</v>
      </c>
      <c r="B30" s="75" t="s">
        <v>178</v>
      </c>
      <c r="C30" s="73" t="s">
        <v>151</v>
      </c>
      <c r="D30" s="76">
        <v>16411</v>
      </c>
      <c r="E30" s="73" t="s">
        <v>152</v>
      </c>
      <c r="F30" s="76">
        <v>89621</v>
      </c>
    </row>
    <row r="31" spans="1:6" x14ac:dyDescent="0.25">
      <c r="A31" s="71">
        <v>28</v>
      </c>
      <c r="B31" s="75" t="s">
        <v>179</v>
      </c>
      <c r="C31" s="73" t="s">
        <v>151</v>
      </c>
      <c r="D31" s="76">
        <v>114</v>
      </c>
      <c r="E31" s="73" t="s">
        <v>152</v>
      </c>
      <c r="F31" s="76">
        <v>200</v>
      </c>
    </row>
    <row r="32" spans="1:6" x14ac:dyDescent="0.25">
      <c r="A32" s="79"/>
      <c r="B32" s="157" t="s">
        <v>96</v>
      </c>
      <c r="C32" s="158"/>
      <c r="D32" s="80">
        <f>SUM(D4:D31)</f>
        <v>1427525</v>
      </c>
      <c r="E32" s="81"/>
      <c r="F32" s="82">
        <f>SUM(F4:F31)</f>
        <v>3828961</v>
      </c>
    </row>
  </sheetData>
  <mergeCells count="2">
    <mergeCell ref="B32:C32"/>
    <mergeCell ref="A2:F2"/>
  </mergeCells>
  <pageMargins left="0.7" right="0.7" top="0.75" bottom="0.75" header="0.3" footer="0.3"/>
  <pageSetup scale="57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36"/>
  <sheetViews>
    <sheetView tabSelected="1" workbookViewId="0">
      <selection activeCell="F29" sqref="F29"/>
    </sheetView>
  </sheetViews>
  <sheetFormatPr defaultColWidth="9.140625" defaultRowHeight="15" x14ac:dyDescent="0.25"/>
  <cols>
    <col min="1" max="1" width="7" style="18" customWidth="1"/>
    <col min="2" max="2" width="33.28515625" style="18" customWidth="1"/>
    <col min="3" max="3" width="13.28515625" style="18" customWidth="1"/>
    <col min="4" max="4" width="11.7109375" style="18" customWidth="1"/>
    <col min="5" max="6" width="12.5703125" style="18" customWidth="1"/>
    <col min="7" max="7" width="14.7109375" style="18" customWidth="1"/>
    <col min="8" max="8" width="13" style="18" customWidth="1"/>
    <col min="9" max="16384" width="9.140625" style="18"/>
  </cols>
  <sheetData>
    <row r="1" spans="1:11" ht="15.75" x14ac:dyDescent="0.25">
      <c r="A1" s="29"/>
      <c r="B1" s="61" t="s">
        <v>189</v>
      </c>
      <c r="C1" s="31"/>
      <c r="D1" s="30" t="s">
        <v>0</v>
      </c>
      <c r="E1" s="31"/>
      <c r="F1" s="64" t="s">
        <v>199</v>
      </c>
      <c r="G1" s="32" t="s">
        <v>144</v>
      </c>
      <c r="H1" s="32"/>
    </row>
    <row r="2" spans="1:11" s="19" customFormat="1" x14ac:dyDescent="0.25">
      <c r="A2" s="90" t="s">
        <v>228</v>
      </c>
      <c r="B2" s="91"/>
      <c r="C2" s="91"/>
      <c r="D2" s="91"/>
      <c r="E2" s="91"/>
      <c r="F2" s="91"/>
      <c r="G2" s="91"/>
      <c r="H2" s="91"/>
      <c r="I2" s="25"/>
      <c r="J2" s="25"/>
      <c r="K2" s="25"/>
    </row>
    <row r="3" spans="1:11" s="10" customFormat="1" ht="60" x14ac:dyDescent="0.2">
      <c r="A3" s="20" t="s">
        <v>200</v>
      </c>
      <c r="B3" s="165" t="s">
        <v>201</v>
      </c>
      <c r="C3" s="166" t="s">
        <v>202</v>
      </c>
      <c r="D3" s="166" t="s">
        <v>203</v>
      </c>
      <c r="E3" s="166" t="s">
        <v>204</v>
      </c>
      <c r="F3" s="166" t="s">
        <v>205</v>
      </c>
      <c r="G3" s="166" t="s">
        <v>206</v>
      </c>
      <c r="H3" s="166" t="s">
        <v>207</v>
      </c>
    </row>
    <row r="4" spans="1:11" s="10" customFormat="1" x14ac:dyDescent="0.25">
      <c r="A4" s="20">
        <v>1</v>
      </c>
      <c r="B4" s="167" t="s">
        <v>208</v>
      </c>
      <c r="C4" s="168">
        <v>65</v>
      </c>
      <c r="D4" s="168">
        <v>260</v>
      </c>
      <c r="E4" s="168">
        <v>225</v>
      </c>
      <c r="F4" s="169">
        <v>56.25</v>
      </c>
      <c r="G4" s="170">
        <v>0.86538461538461542</v>
      </c>
      <c r="H4" s="168">
        <v>1020</v>
      </c>
    </row>
    <row r="5" spans="1:11" x14ac:dyDescent="0.25">
      <c r="A5" s="20">
        <v>2</v>
      </c>
      <c r="B5" s="167" t="s">
        <v>209</v>
      </c>
      <c r="C5" s="168">
        <v>70</v>
      </c>
      <c r="D5" s="168">
        <v>1470</v>
      </c>
      <c r="E5" s="168">
        <v>137</v>
      </c>
      <c r="F5" s="169">
        <v>6.5238095238095237</v>
      </c>
      <c r="G5" s="170">
        <v>9.3197278911564624E-2</v>
      </c>
      <c r="H5" s="168">
        <v>6391</v>
      </c>
    </row>
    <row r="6" spans="1:11" x14ac:dyDescent="0.25">
      <c r="A6" s="20">
        <v>3</v>
      </c>
      <c r="B6" s="167" t="s">
        <v>210</v>
      </c>
      <c r="C6" s="168">
        <v>35</v>
      </c>
      <c r="D6" s="168">
        <v>70</v>
      </c>
      <c r="E6" s="168">
        <v>44</v>
      </c>
      <c r="F6" s="169">
        <v>22</v>
      </c>
      <c r="G6" s="170">
        <v>0.62857142857142856</v>
      </c>
      <c r="H6" s="168">
        <v>75</v>
      </c>
    </row>
    <row r="7" spans="1:11" x14ac:dyDescent="0.25">
      <c r="A7" s="20">
        <v>4</v>
      </c>
      <c r="B7" s="167" t="s">
        <v>16</v>
      </c>
      <c r="C7" s="168">
        <v>90</v>
      </c>
      <c r="D7" s="168">
        <v>3060</v>
      </c>
      <c r="E7" s="168">
        <v>2669</v>
      </c>
      <c r="F7" s="169">
        <v>78.5</v>
      </c>
      <c r="G7" s="170">
        <v>0.87222222222222223</v>
      </c>
      <c r="H7" s="168">
        <v>13614</v>
      </c>
    </row>
    <row r="8" spans="1:11" x14ac:dyDescent="0.25">
      <c r="A8" s="20">
        <v>5</v>
      </c>
      <c r="B8" s="167" t="s">
        <v>17</v>
      </c>
      <c r="C8" s="168">
        <v>90</v>
      </c>
      <c r="D8" s="168">
        <v>1710</v>
      </c>
      <c r="E8" s="168">
        <v>1588</v>
      </c>
      <c r="F8" s="169">
        <v>83.578947368421055</v>
      </c>
      <c r="G8" s="170">
        <v>0.92865497076023396</v>
      </c>
      <c r="H8" s="168">
        <v>8702</v>
      </c>
    </row>
    <row r="9" spans="1:11" x14ac:dyDescent="0.25">
      <c r="A9" s="20">
        <v>6</v>
      </c>
      <c r="B9" s="167" t="s">
        <v>18</v>
      </c>
      <c r="C9" s="168">
        <v>90</v>
      </c>
      <c r="D9" s="168">
        <v>1080</v>
      </c>
      <c r="E9" s="168">
        <v>1108</v>
      </c>
      <c r="F9" s="169">
        <v>92.333333333333329</v>
      </c>
      <c r="G9" s="170">
        <v>1.0259259259259259</v>
      </c>
      <c r="H9" s="168">
        <v>2777</v>
      </c>
    </row>
    <row r="10" spans="1:11" x14ac:dyDescent="0.25">
      <c r="A10" s="20">
        <v>7</v>
      </c>
      <c r="B10" s="167" t="s">
        <v>19</v>
      </c>
      <c r="C10" s="168">
        <v>90</v>
      </c>
      <c r="D10" s="168">
        <v>5760</v>
      </c>
      <c r="E10" s="168">
        <v>5695</v>
      </c>
      <c r="F10" s="169">
        <v>88.984375</v>
      </c>
      <c r="G10" s="170">
        <v>0.98871527777777779</v>
      </c>
      <c r="H10" s="168">
        <v>37666</v>
      </c>
    </row>
    <row r="11" spans="1:11" x14ac:dyDescent="0.25">
      <c r="A11" s="20">
        <v>8</v>
      </c>
      <c r="B11" s="167" t="s">
        <v>211</v>
      </c>
      <c r="C11" s="168">
        <v>65</v>
      </c>
      <c r="D11" s="168">
        <v>65</v>
      </c>
      <c r="E11" s="168">
        <v>32</v>
      </c>
      <c r="F11" s="169">
        <v>32</v>
      </c>
      <c r="G11" s="170">
        <v>0.49230769230769234</v>
      </c>
      <c r="H11" s="168">
        <v>32</v>
      </c>
    </row>
    <row r="12" spans="1:11" x14ac:dyDescent="0.25">
      <c r="A12" s="20">
        <v>9</v>
      </c>
      <c r="B12" s="167" t="s">
        <v>20</v>
      </c>
      <c r="C12" s="168">
        <v>90</v>
      </c>
      <c r="D12" s="168">
        <v>4950</v>
      </c>
      <c r="E12" s="168">
        <v>15</v>
      </c>
      <c r="F12" s="169">
        <v>15</v>
      </c>
      <c r="G12" s="170">
        <v>0.42857142857142855</v>
      </c>
      <c r="H12" s="168">
        <v>37</v>
      </c>
    </row>
    <row r="13" spans="1:11" x14ac:dyDescent="0.25">
      <c r="A13" s="20">
        <v>10</v>
      </c>
      <c r="B13" s="167" t="s">
        <v>212</v>
      </c>
      <c r="C13" s="168">
        <v>70</v>
      </c>
      <c r="D13" s="168">
        <v>7350</v>
      </c>
      <c r="E13" s="168">
        <v>4561</v>
      </c>
      <c r="F13" s="169">
        <v>82.927272727272722</v>
      </c>
      <c r="G13" s="170">
        <v>0.92141414141414146</v>
      </c>
      <c r="H13" s="168">
        <v>32131</v>
      </c>
    </row>
    <row r="14" spans="1:11" x14ac:dyDescent="0.25">
      <c r="A14" s="20">
        <v>11</v>
      </c>
      <c r="B14" s="167" t="s">
        <v>213</v>
      </c>
      <c r="C14" s="168">
        <v>90</v>
      </c>
      <c r="D14" s="168">
        <v>24660</v>
      </c>
      <c r="E14" s="168">
        <v>151</v>
      </c>
      <c r="F14" s="169">
        <v>151</v>
      </c>
      <c r="G14" s="170">
        <v>4.3142857142857141</v>
      </c>
      <c r="H14" s="168">
        <v>163</v>
      </c>
    </row>
    <row r="15" spans="1:11" x14ac:dyDescent="0.25">
      <c r="A15" s="20">
        <v>12</v>
      </c>
      <c r="B15" s="167" t="s">
        <v>214</v>
      </c>
      <c r="C15" s="168">
        <v>70</v>
      </c>
      <c r="D15" s="168">
        <v>1400</v>
      </c>
      <c r="E15" s="168">
        <v>4551</v>
      </c>
      <c r="F15" s="169">
        <v>43.342857142857142</v>
      </c>
      <c r="G15" s="170">
        <v>0.61918367346938774</v>
      </c>
      <c r="H15" s="168">
        <v>17446</v>
      </c>
    </row>
    <row r="16" spans="1:11" x14ac:dyDescent="0.25">
      <c r="A16" s="20">
        <v>13</v>
      </c>
      <c r="B16" s="167" t="s">
        <v>215</v>
      </c>
      <c r="C16" s="168">
        <v>70</v>
      </c>
      <c r="D16" s="168">
        <v>1330</v>
      </c>
      <c r="E16" s="168">
        <v>22903</v>
      </c>
      <c r="F16" s="169">
        <v>83.587591240875909</v>
      </c>
      <c r="G16" s="170">
        <v>0.92875101378751013</v>
      </c>
      <c r="H16" s="168">
        <v>114112</v>
      </c>
    </row>
    <row r="17" spans="1:8" x14ac:dyDescent="0.25">
      <c r="A17" s="20">
        <v>14</v>
      </c>
      <c r="B17" s="167" t="s">
        <v>21</v>
      </c>
      <c r="C17" s="168">
        <v>90</v>
      </c>
      <c r="D17" s="168">
        <v>2340</v>
      </c>
      <c r="E17" s="168">
        <v>829</v>
      </c>
      <c r="F17" s="169">
        <v>3.4541666666666666</v>
      </c>
      <c r="G17" s="170">
        <v>0.17270833333333332</v>
      </c>
      <c r="H17" s="168">
        <v>6023</v>
      </c>
    </row>
    <row r="18" spans="1:8" x14ac:dyDescent="0.25">
      <c r="A18" s="20">
        <v>15</v>
      </c>
      <c r="B18" s="167" t="s">
        <v>216</v>
      </c>
      <c r="C18" s="168">
        <v>90</v>
      </c>
      <c r="D18" s="168">
        <v>990</v>
      </c>
      <c r="E18" s="168">
        <v>71</v>
      </c>
      <c r="F18" s="169">
        <v>3.55</v>
      </c>
      <c r="G18" s="170">
        <v>5.0714285714285712E-2</v>
      </c>
      <c r="H18" s="168">
        <v>412</v>
      </c>
    </row>
    <row r="19" spans="1:8" x14ac:dyDescent="0.25">
      <c r="A19" s="20">
        <v>16</v>
      </c>
      <c r="B19" s="167" t="s">
        <v>217</v>
      </c>
      <c r="C19" s="168">
        <v>35</v>
      </c>
      <c r="D19" s="168">
        <v>70</v>
      </c>
      <c r="E19" s="168">
        <v>1860</v>
      </c>
      <c r="F19" s="169">
        <v>97.89473684210526</v>
      </c>
      <c r="G19" s="170">
        <v>1.3984962406015038</v>
      </c>
      <c r="H19" s="168">
        <v>5312</v>
      </c>
    </row>
    <row r="20" spans="1:8" x14ac:dyDescent="0.25">
      <c r="A20" s="20">
        <v>17</v>
      </c>
      <c r="B20" s="167" t="s">
        <v>218</v>
      </c>
      <c r="C20" s="168">
        <v>20</v>
      </c>
      <c r="D20" s="168">
        <v>660</v>
      </c>
      <c r="E20" s="168">
        <v>873</v>
      </c>
      <c r="F20" s="169">
        <v>33.57692307692308</v>
      </c>
      <c r="G20" s="170">
        <v>0.37307692307692308</v>
      </c>
      <c r="H20" s="168">
        <v>6531</v>
      </c>
    </row>
    <row r="21" spans="1:8" x14ac:dyDescent="0.25">
      <c r="A21" s="20">
        <v>18</v>
      </c>
      <c r="B21" s="167" t="s">
        <v>38</v>
      </c>
      <c r="C21" s="168">
        <v>35</v>
      </c>
      <c r="D21" s="168">
        <v>105</v>
      </c>
      <c r="E21" s="168">
        <v>276</v>
      </c>
      <c r="F21" s="169">
        <v>25.09090909090909</v>
      </c>
      <c r="G21" s="170">
        <v>0.27878787878787881</v>
      </c>
      <c r="H21" s="168">
        <v>1311</v>
      </c>
    </row>
    <row r="22" spans="1:8" x14ac:dyDescent="0.25">
      <c r="A22" s="20">
        <v>19</v>
      </c>
      <c r="B22" s="167" t="s">
        <v>23</v>
      </c>
      <c r="C22" s="168">
        <v>90</v>
      </c>
      <c r="D22" s="168">
        <v>2520</v>
      </c>
      <c r="E22" s="168">
        <v>1</v>
      </c>
      <c r="F22" s="169">
        <v>0.5</v>
      </c>
      <c r="G22" s="170">
        <v>1.4285714285714285E-2</v>
      </c>
      <c r="H22" s="168">
        <v>10</v>
      </c>
    </row>
    <row r="23" spans="1:8" x14ac:dyDescent="0.25">
      <c r="A23" s="20">
        <v>20</v>
      </c>
      <c r="B23" s="167" t="s">
        <v>24</v>
      </c>
      <c r="C23" s="168">
        <v>90</v>
      </c>
      <c r="D23" s="168">
        <v>31590</v>
      </c>
      <c r="E23" s="168">
        <v>27</v>
      </c>
      <c r="F23" s="169">
        <v>5.4</v>
      </c>
      <c r="G23" s="170">
        <v>0.15428571428571428</v>
      </c>
      <c r="H23" s="168">
        <v>173</v>
      </c>
    </row>
    <row r="24" spans="1:8" x14ac:dyDescent="0.25">
      <c r="A24" s="20">
        <v>21</v>
      </c>
      <c r="B24" s="167" t="s">
        <v>25</v>
      </c>
      <c r="C24" s="168">
        <v>90</v>
      </c>
      <c r="D24" s="168">
        <v>31320</v>
      </c>
      <c r="E24" s="168">
        <v>29</v>
      </c>
      <c r="F24" s="169">
        <v>0.87878787878787878</v>
      </c>
      <c r="G24" s="170">
        <v>4.3939393939393938E-2</v>
      </c>
      <c r="H24" s="168">
        <v>693</v>
      </c>
    </row>
    <row r="25" spans="1:8" x14ac:dyDescent="0.25">
      <c r="A25" s="20">
        <v>22</v>
      </c>
      <c r="B25" s="167" t="s">
        <v>219</v>
      </c>
      <c r="C25" s="168">
        <v>35</v>
      </c>
      <c r="D25" s="168">
        <v>35</v>
      </c>
      <c r="E25" s="168">
        <v>289</v>
      </c>
      <c r="F25" s="169">
        <v>1.3317972350230414</v>
      </c>
      <c r="G25" s="170">
        <v>6.6589861751152071E-2</v>
      </c>
      <c r="H25" s="168">
        <v>4285</v>
      </c>
    </row>
    <row r="26" spans="1:8" x14ac:dyDescent="0.25">
      <c r="A26" s="20">
        <v>23</v>
      </c>
      <c r="B26" s="167" t="s">
        <v>220</v>
      </c>
      <c r="C26" s="168">
        <v>35</v>
      </c>
      <c r="D26" s="168">
        <v>35</v>
      </c>
      <c r="E26" s="168">
        <v>7</v>
      </c>
      <c r="F26" s="169">
        <v>2.3333333333333335</v>
      </c>
      <c r="G26" s="170">
        <v>6.6666666666666666E-2</v>
      </c>
      <c r="H26" s="168">
        <v>41</v>
      </c>
    </row>
    <row r="27" spans="1:8" x14ac:dyDescent="0.25">
      <c r="A27" s="20">
        <v>24</v>
      </c>
      <c r="B27" s="167" t="s">
        <v>221</v>
      </c>
      <c r="C27" s="168">
        <v>20</v>
      </c>
      <c r="D27" s="168">
        <v>4800</v>
      </c>
      <c r="E27" s="168">
        <v>2701</v>
      </c>
      <c r="F27" s="169">
        <v>96.464285714285708</v>
      </c>
      <c r="G27" s="170">
        <v>1.0718253968253968</v>
      </c>
      <c r="H27" s="168">
        <v>11727</v>
      </c>
    </row>
    <row r="28" spans="1:8" x14ac:dyDescent="0.25">
      <c r="A28" s="20">
        <v>25</v>
      </c>
      <c r="B28" s="167" t="s">
        <v>222</v>
      </c>
      <c r="C28" s="168">
        <v>35</v>
      </c>
      <c r="D28" s="168">
        <v>175</v>
      </c>
      <c r="E28" s="168">
        <v>8316</v>
      </c>
      <c r="F28" s="169">
        <v>23.692307692307693</v>
      </c>
      <c r="G28" s="170">
        <v>0.26324786324786326</v>
      </c>
      <c r="H28" s="168">
        <v>93009</v>
      </c>
    </row>
    <row r="29" spans="1:8" x14ac:dyDescent="0.25">
      <c r="A29" s="20">
        <v>26</v>
      </c>
      <c r="B29" s="167" t="s">
        <v>223</v>
      </c>
      <c r="C29" s="168">
        <v>20</v>
      </c>
      <c r="D29" s="168">
        <v>4340</v>
      </c>
      <c r="E29" s="168">
        <v>22</v>
      </c>
      <c r="F29" s="169">
        <v>22</v>
      </c>
      <c r="G29" s="170">
        <v>0.62857142857142856</v>
      </c>
      <c r="H29" s="168">
        <v>110</v>
      </c>
    </row>
    <row r="30" spans="1:8" x14ac:dyDescent="0.25">
      <c r="A30" s="20">
        <v>27</v>
      </c>
      <c r="B30" s="167" t="s">
        <v>224</v>
      </c>
      <c r="C30" s="168">
        <v>35</v>
      </c>
      <c r="D30" s="168">
        <v>35</v>
      </c>
      <c r="E30" s="168">
        <v>18705</v>
      </c>
      <c r="F30" s="169">
        <v>53.75</v>
      </c>
      <c r="G30" s="170">
        <v>0.59722222222222221</v>
      </c>
      <c r="H30" s="168">
        <v>125023</v>
      </c>
    </row>
    <row r="31" spans="1:8" x14ac:dyDescent="0.25">
      <c r="A31" s="20">
        <v>28</v>
      </c>
      <c r="B31" s="167" t="s">
        <v>26</v>
      </c>
      <c r="C31" s="168">
        <v>90</v>
      </c>
      <c r="D31" s="168">
        <v>16380</v>
      </c>
      <c r="E31" s="168">
        <v>6682</v>
      </c>
      <c r="F31" s="169">
        <v>36.714285714285715</v>
      </c>
      <c r="G31" s="170">
        <v>0.40793650793650793</v>
      </c>
      <c r="H31" s="168">
        <v>71147</v>
      </c>
    </row>
    <row r="32" spans="1:8" x14ac:dyDescent="0.25">
      <c r="A32" s="20">
        <v>29</v>
      </c>
      <c r="B32" s="167" t="s">
        <v>225</v>
      </c>
      <c r="C32" s="168">
        <v>65</v>
      </c>
      <c r="D32" s="168">
        <v>130</v>
      </c>
      <c r="E32" s="168">
        <v>81</v>
      </c>
      <c r="F32" s="169">
        <v>40.5</v>
      </c>
      <c r="G32" s="170">
        <v>0.62307692307692308</v>
      </c>
      <c r="H32" s="168">
        <v>83</v>
      </c>
    </row>
    <row r="33" spans="1:8" x14ac:dyDescent="0.25">
      <c r="A33" s="20">
        <v>30</v>
      </c>
      <c r="B33" s="167" t="s">
        <v>27</v>
      </c>
      <c r="C33" s="168">
        <v>90</v>
      </c>
      <c r="D33" s="168">
        <v>3870</v>
      </c>
      <c r="E33" s="168">
        <v>1903</v>
      </c>
      <c r="F33" s="169">
        <v>44.255813953488371</v>
      </c>
      <c r="G33" s="170">
        <v>0.49173126614987078</v>
      </c>
      <c r="H33" s="168">
        <v>16342</v>
      </c>
    </row>
    <row r="34" spans="1:8" x14ac:dyDescent="0.25">
      <c r="A34" s="20">
        <v>31</v>
      </c>
      <c r="B34" s="167" t="s">
        <v>226</v>
      </c>
      <c r="C34" s="168">
        <v>65</v>
      </c>
      <c r="D34" s="168">
        <v>65</v>
      </c>
      <c r="E34" s="168">
        <v>0</v>
      </c>
      <c r="F34" s="169">
        <v>0</v>
      </c>
      <c r="G34" s="170">
        <v>0</v>
      </c>
      <c r="H34" s="168">
        <v>24</v>
      </c>
    </row>
    <row r="35" spans="1:8" x14ac:dyDescent="0.25">
      <c r="A35" s="20">
        <v>32</v>
      </c>
      <c r="B35" s="167" t="s">
        <v>227</v>
      </c>
      <c r="C35" s="168">
        <v>35</v>
      </c>
      <c r="D35" s="168">
        <v>280</v>
      </c>
      <c r="E35" s="168">
        <v>3</v>
      </c>
      <c r="F35" s="169">
        <v>0.375</v>
      </c>
      <c r="G35" s="170">
        <v>1.0714285714285714E-2</v>
      </c>
      <c r="H35" s="168">
        <v>56</v>
      </c>
    </row>
    <row r="36" spans="1:8" x14ac:dyDescent="0.25">
      <c r="B36" s="171" t="s">
        <v>83</v>
      </c>
      <c r="C36" s="172"/>
      <c r="D36" s="172">
        <v>152905</v>
      </c>
      <c r="E36" s="172">
        <f>SUM(E4:E35)</f>
        <v>86354</v>
      </c>
      <c r="F36" s="173">
        <v>40</v>
      </c>
      <c r="G36" s="174">
        <v>0.56000000000000005</v>
      </c>
      <c r="H36" s="172">
        <f>SUM(H4:H35)</f>
        <v>576478</v>
      </c>
    </row>
  </sheetData>
  <mergeCells count="1">
    <mergeCell ref="A2:H2"/>
  </mergeCells>
  <pageMargins left="0.7" right="0.7" top="0.75" bottom="0.75" header="0.3" footer="0.3"/>
  <pageSetup scale="81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ANNEX-51</vt:lpstr>
      <vt:lpstr>ANNEX-52</vt:lpstr>
      <vt:lpstr>ANNEX-49A</vt:lpstr>
      <vt:lpstr>ANNEX-61</vt:lpstr>
      <vt:lpstr>ANNEX-62</vt:lpstr>
      <vt:lpstr>ANNEX-63</vt:lpstr>
      <vt:lpstr>ANNEX-64</vt:lpstr>
      <vt:lpstr>ANNEX-65</vt:lpstr>
      <vt:lpstr>ANNEX-66</vt:lpstr>
      <vt:lpstr>ANNEX-67</vt:lpstr>
      <vt:lpstr>ANNEX-68</vt:lpstr>
      <vt:lpstr>ANNEX-69</vt:lpstr>
      <vt:lpstr>ANNEX-70</vt:lpstr>
      <vt:lpstr>'ANNEX-65'!Print_Area</vt:lpstr>
      <vt:lpstr>'ANNEX-66'!Print_Area</vt:lpstr>
      <vt:lpstr>'ANNEX-70'!Print_Area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2025-06-18T07:53:35Z</dcterms:modified>
</cp:coreProperties>
</file>